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PROJET JUMEAUX INED-MNHM\DATABASE\RAW DATA\"/>
    </mc:Choice>
  </mc:AlternateContent>
  <bookViews>
    <workbookView xWindow="-110" yWindow="-110" windowWidth="19310" windowHeight="7160" activeTab="1"/>
  </bookViews>
  <sheets>
    <sheet name="contents" sheetId="3" r:id="rId1"/>
    <sheet name="input data" sheetId="1" r:id="rId2"/>
    <sheet name="variables input data" sheetId="4" r:id="rId3"/>
  </sheets>
  <definedNames>
    <definedName name="_xlnm._FilterDatabase" localSheetId="1" hidden="1">'input data'!$A$1:$Q$1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2" i="1" l="1"/>
  <c r="M12" i="1"/>
  <c r="H12" i="1"/>
  <c r="F12" i="1"/>
  <c r="M11" i="1"/>
  <c r="H11" i="1"/>
  <c r="F11" i="1"/>
  <c r="O11" i="1"/>
  <c r="M10" i="1"/>
  <c r="H10" i="1"/>
  <c r="F10" i="1"/>
  <c r="O10" i="1"/>
  <c r="M9" i="1"/>
  <c r="H9" i="1"/>
  <c r="F9" i="1"/>
  <c r="O9" i="1"/>
  <c r="O8" i="1"/>
  <c r="M8" i="1"/>
  <c r="H8" i="1"/>
  <c r="F8" i="1"/>
  <c r="O7" i="1"/>
  <c r="H7" i="1"/>
  <c r="F7" i="1"/>
  <c r="O6" i="1"/>
  <c r="H6" i="1"/>
  <c r="F6" i="1"/>
  <c r="O5" i="1"/>
  <c r="H5" i="1"/>
  <c r="F5" i="1"/>
  <c r="O4" i="1" l="1"/>
  <c r="H4" i="1"/>
  <c r="F4" i="1"/>
  <c r="O3" i="1" l="1"/>
  <c r="H3" i="1"/>
  <c r="F3" i="1"/>
  <c r="H2" i="1"/>
  <c r="F2" i="1"/>
  <c r="O2" i="1"/>
  <c r="O13" i="1"/>
  <c r="M13" i="1"/>
  <c r="H13" i="1"/>
  <c r="F13" i="1"/>
  <c r="O14" i="1"/>
  <c r="M14" i="1"/>
  <c r="H14" i="1"/>
  <c r="F14" i="1"/>
  <c r="O15" i="1"/>
  <c r="M15" i="1"/>
  <c r="H15" i="1"/>
  <c r="F15" i="1"/>
  <c r="O16" i="1"/>
  <c r="M16" i="1"/>
  <c r="H16" i="1"/>
  <c r="F16" i="1"/>
  <c r="O17" i="1"/>
  <c r="M17" i="1"/>
  <c r="H17" i="1"/>
  <c r="F17" i="1"/>
  <c r="O18" i="1"/>
  <c r="M18" i="1"/>
  <c r="H18" i="1"/>
  <c r="F18" i="1"/>
  <c r="O19" i="1" l="1"/>
  <c r="M19" i="1"/>
  <c r="H19" i="1"/>
  <c r="F19" i="1"/>
  <c r="O20" i="1"/>
  <c r="M20" i="1"/>
  <c r="H20" i="1"/>
  <c r="F20" i="1"/>
  <c r="O21" i="1"/>
  <c r="O22" i="1" l="1"/>
  <c r="O23" i="1"/>
</calcChain>
</file>

<file path=xl/sharedStrings.xml><?xml version="1.0" encoding="utf-8"?>
<sst xmlns="http://schemas.openxmlformats.org/spreadsheetml/2006/main" count="1114" uniqueCount="158">
  <si>
    <t>Country</t>
  </si>
  <si>
    <t>Source</t>
  </si>
  <si>
    <t>Year</t>
  </si>
  <si>
    <t>Total_deliveries</t>
  </si>
  <si>
    <t>Twinning_rate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</si>
  <si>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</si>
  <si>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</si>
  <si>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</si>
  <si>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</si>
  <si>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</si>
  <si>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</si>
  <si>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</si>
  <si>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</si>
  <si>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</si>
  <si>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</si>
  <si>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</si>
  <si>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</si>
  <si>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</si>
  <si>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</si>
  <si>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</si>
  <si>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</si>
  <si>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</si>
  <si>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</si>
  <si>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</si>
  <si>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</si>
  <si>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</si>
  <si>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</si>
  <si>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</si>
  <si>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</si>
  <si>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</si>
  <si>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</si>
  <si>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</si>
  <si>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</si>
  <si>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</si>
  <si>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</si>
  <si>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</si>
  <si>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</si>
  <si>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</si>
  <si>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</si>
  <si>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</si>
  <si>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</si>
  <si>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</si>
  <si>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</si>
  <si>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</si>
  <si>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</si>
  <si>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</si>
  <si>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</si>
  <si>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</si>
  <si>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</si>
  <si>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</si>
  <si>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</si>
  <si>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</si>
  <si>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</si>
  <si>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</si>
  <si>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</si>
  <si>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</si>
  <si>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</si>
  <si>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</si>
  <si>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</si>
  <si>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</si>
  <si>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</si>
  <si>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</si>
  <si>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</si>
  <si>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</si>
  <si>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</si>
  <si>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</si>
  <si>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</si>
  <si>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</si>
  <si>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</si>
  <si>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</si>
  <si>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</si>
  <si>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</si>
  <si>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</si>
  <si>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Multiple_rate</t>
  </si>
  <si>
    <t>2019</t>
  </si>
  <si>
    <t>Stillbirths</t>
  </si>
  <si>
    <t>Singletons</t>
  </si>
  <si>
    <t>Twin_deliveries</t>
  </si>
  <si>
    <t>Twin_children</t>
  </si>
  <si>
    <t>Triplet_deliveries</t>
  </si>
  <si>
    <t>Triplet_children</t>
  </si>
  <si>
    <t>Quadruplet_plus_deliveries</t>
  </si>
  <si>
    <t>Quadruplet_plus_children</t>
  </si>
  <si>
    <t>Multiple_deliveries</t>
  </si>
  <si>
    <t>Multiple_children</t>
  </si>
  <si>
    <t>Total_children</t>
  </si>
  <si>
    <t>Contents by sheet</t>
  </si>
  <si>
    <t>input data</t>
  </si>
  <si>
    <t>Data on multiple births from the original sources</t>
  </si>
  <si>
    <t>Description of each column in the input data sheet</t>
  </si>
  <si>
    <t>Variables in the "input data" sheet</t>
  </si>
  <si>
    <t>Column name</t>
  </si>
  <si>
    <t>Description</t>
  </si>
  <si>
    <t>Country name</t>
  </si>
  <si>
    <t>Code of data source</t>
  </si>
  <si>
    <t>Year of reference of the data</t>
  </si>
  <si>
    <t>Indicates whether the case with stillborn children are included in the data:</t>
  </si>
  <si>
    <t>0 = No (Stillbirths not inlcuded)</t>
  </si>
  <si>
    <t>1 = Yes (Stillbirths included)</t>
  </si>
  <si>
    <t>2 = Mixed (Stillbirths included in some cases or columns)</t>
  </si>
  <si>
    <t>99 = Information not available</t>
  </si>
  <si>
    <t>Number of single deliveries/children</t>
  </si>
  <si>
    <t>Number of twin deliveries</t>
  </si>
  <si>
    <t>Number of children from twin deliveries</t>
  </si>
  <si>
    <t>Number of triplet deliveries*</t>
  </si>
  <si>
    <t>Number of children from triplet deliveries</t>
  </si>
  <si>
    <t>Number of deliveries involving quadruplets, quintuplets, etc.</t>
  </si>
  <si>
    <t>Number of children from quadruplet, quintuplet, etc. deliveries</t>
  </si>
  <si>
    <t>Total number of multiple deliveries (i.e. the sum of twin, triplet and quadruplet+ deliveries).</t>
  </si>
  <si>
    <t>Number of children born from multiple deliveries (twin babies, triplet babies, etc.)</t>
  </si>
  <si>
    <t>Total number of deliveries (i.e., single and multiple deliveries combined)</t>
  </si>
  <si>
    <t>Total number of children born**</t>
  </si>
  <si>
    <t>Number of twin deliveries / total number of deliveries, per 1,000.</t>
  </si>
  <si>
    <t>Number of multiple deliveries / total number of deliveries, per 1,000.</t>
  </si>
  <si>
    <r>
      <t xml:space="preserve">This file provides the input data and metadata for the </t>
    </r>
    <r>
      <rPr>
        <b/>
        <sz val="14"/>
        <color rgb="FF0070C0"/>
        <rFont val="Arial"/>
        <family val="2"/>
      </rPr>
      <t>Czech Republic</t>
    </r>
    <r>
      <rPr>
        <sz val="14"/>
        <rFont val="Arial"/>
        <family val="2"/>
      </rPr>
      <t>,</t>
    </r>
    <r>
      <rPr>
        <sz val="12"/>
        <color rgb="FF000000"/>
        <rFont val="Arial"/>
        <family val="2"/>
      </rPr>
      <t xml:space="preserve"> as used for the construction of the Human Multiple Births Database (HMBD).</t>
    </r>
  </si>
  <si>
    <t>Czech Republic</t>
  </si>
  <si>
    <t>1950</t>
  </si>
  <si>
    <t>CZSO</t>
  </si>
  <si>
    <t>1947</t>
  </si>
  <si>
    <t>1948</t>
  </si>
  <si>
    <t>1949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</si>
  <si>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</si>
  <si>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</si>
  <si>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</si>
  <si>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</si>
  <si>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</si>
  <si>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</si>
  <si>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</si>
  <si>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</si>
  <si>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</si>
  <si>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</si>
  <si>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</si>
  <si>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</si>
  <si>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</si>
  <si>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</si>
  <si>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</si>
  <si>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</si>
  <si>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</si>
  <si>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</si>
  <si>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</si>
  <si>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</si>
  <si>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</si>
  <si>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</si>
  <si>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</si>
  <si>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</si>
  <si>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NA</t>
  </si>
  <si>
    <t>1919</t>
  </si>
  <si>
    <t>1920</t>
  </si>
  <si>
    <t>1921</t>
  </si>
  <si>
    <t>1922</t>
  </si>
  <si>
    <t xml:space="preserve">The HMBD is freely avalibale at: </t>
  </si>
  <si>
    <t>www.twinbirths.org</t>
  </si>
  <si>
    <t>To cite the data or other material offered by the HMBD, please refer to our citation guidelines:</t>
  </si>
  <si>
    <t>https://www.twinbirths.org/en/citation-and-acknowledgements/</t>
  </si>
  <si>
    <t>variables input data</t>
  </si>
  <si>
    <t>Footnotes</t>
  </si>
  <si>
    <t>If applicable, indicates the number(s) of the footnote(s) available for the concerned year in the metadata file of the country.</t>
  </si>
  <si>
    <t>2;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</si>
</sst>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color rgb="FF000000"/>
      <name val="Arial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  <scheme val="minor"/>
    </font>
    <font>
      <u/>
      <sz val="10"/>
      <color theme="10"/>
      <name val="Arial"/>
      <family val="2"/>
    </font>
    <font>
      <b/>
      <sz val="11"/>
      <color rgb="FF0070C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70C0"/>
      <name val="Arial"/>
      <family val="2"/>
    </font>
    <font>
      <sz val="14"/>
      <name val="Arial"/>
      <family val="2"/>
    </font>
    <font>
      <b/>
      <sz val="12"/>
      <color rgb="FF000000"/>
      <name val="Arial"/>
      <family val="2"/>
    </font>
    <font>
      <b/>
      <sz val="12"/>
      <color rgb="FF0070C0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sz val="7"/>
      <name val="Arial"/>
      <family val="2"/>
      <scheme val="minor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0"/>
      <name val="Arial"/>
      <family val="2"/>
    </font>
    <font>
      <sz val="10"/>
      <color rgb="FF212D3A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1">
    <xf numFmtId="0" fontId="0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wrapText="1"/>
    </xf>
    <xf numFmtId="0" fontId="0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4" fillId="2" borderId="0" xfId="0" applyFont="1" applyFill="1" applyAlignment="1"/>
    <xf numFmtId="0" fontId="6" fillId="2" borderId="0" xfId="0" applyFont="1" applyFill="1" applyAlignment="1"/>
    <xf numFmtId="0" fontId="9" fillId="2" borderId="0" xfId="0" applyFont="1" applyFill="1" applyAlignment="1"/>
    <xf numFmtId="0" fontId="0" fillId="2" borderId="0" xfId="0" applyFont="1" applyFill="1" applyAlignment="1"/>
    <xf numFmtId="0" fontId="7" fillId="2" borderId="0" xfId="1" applyFont="1" applyFill="1" applyAlignment="1"/>
    <xf numFmtId="0" fontId="12" fillId="2" borderId="0" xfId="0" applyFont="1" applyFill="1" applyAlignment="1"/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wrapText="1"/>
    </xf>
    <xf numFmtId="0" fontId="8" fillId="2" borderId="4" xfId="0" applyFont="1" applyFill="1" applyBorder="1" applyAlignment="1"/>
    <xf numFmtId="0" fontId="15" fillId="2" borderId="3" xfId="0" applyFont="1" applyFill="1" applyBorder="1" applyAlignment="1">
      <alignment horizontal="center" wrapText="1"/>
    </xf>
    <xf numFmtId="0" fontId="0" fillId="2" borderId="4" xfId="0" applyFont="1" applyFill="1" applyBorder="1" applyAlignment="1"/>
    <xf numFmtId="0" fontId="17" fillId="2" borderId="0" xfId="0" applyFont="1" applyFill="1" applyBorder="1" applyAlignment="1">
      <alignment vertical="top"/>
    </xf>
    <xf numFmtId="0" fontId="0" fillId="2" borderId="0" xfId="0" applyFont="1" applyFill="1" applyAlignment="1">
      <alignment wrapText="1"/>
    </xf>
    <xf numFmtId="0" fontId="8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18" fillId="2" borderId="0" xfId="0" applyFont="1" applyFill="1" applyAlignment="1"/>
    <xf numFmtId="0" fontId="19" fillId="2" borderId="0" xfId="1" applyFont="1" applyFill="1" applyAlignment="1"/>
    <xf numFmtId="0" fontId="20" fillId="2" borderId="0" xfId="1" applyFont="1" applyFill="1" applyAlignment="1">
      <alignment horizontal="right"/>
    </xf>
    <xf numFmtId="0" fontId="8" fillId="2" borderId="5" xfId="0" applyFont="1" applyFill="1" applyBorder="1" applyAlignment="1"/>
    <xf numFmtId="0" fontId="8" fillId="2" borderId="7" xfId="0" applyFont="1" applyFill="1" applyBorder="1" applyAlignment="1"/>
    <xf numFmtId="0" fontId="8" fillId="2" borderId="8" xfId="0" applyFont="1" applyFill="1" applyBorder="1" applyAlignment="1"/>
    <xf numFmtId="0" fontId="0" fillId="2" borderId="5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15" fillId="2" borderId="9" xfId="0" applyFont="1" applyFill="1" applyBorder="1" applyAlignment="1">
      <alignment horizontal="center" vertical="top" wrapText="1"/>
    </xf>
    <xf numFmtId="0" fontId="21" fillId="2" borderId="10" xfId="0" applyFont="1" applyFill="1" applyBorder="1" applyAlignment="1">
      <alignment wrapText="1"/>
    </xf>
    <xf numFmtId="0" fontId="16" fillId="2" borderId="0" xfId="0" applyFont="1" applyFill="1" applyBorder="1" applyAlignment="1">
      <alignment vertical="top" wrapText="1"/>
    </xf>
    <xf numFmtId="0" fontId="22" fillId="0" borderId="11" xfId="0" applyFont="1" applyBorder="1" applyAlignment="1"/>
    <xf numFmtId="0" fontId="5" fillId="2" borderId="11" xfId="1" applyFill="1" applyBorder="1" applyAlignment="1"/>
    <xf numFmtId="0" fontId="0" fillId="2" borderId="11" xfId="0" applyFont="1" applyFill="1" applyBorder="1" applyAlignment="1"/>
    <xf numFmtId="0" fontId="5" fillId="2" borderId="0" xfId="1" applyFont="1" applyFill="1" applyAlignment="1"/>
    <xf numFmtId="0" fontId="23" fillId="0" borderId="0" xfId="0" applyFont="1" applyFill="1" applyBorder="1" applyAlignment="1">
      <alignment horizontal="right" wrapText="1"/>
    </xf>
    <xf numFmtId="0" fontId="21" fillId="0" borderId="0" xfId="0" applyFont="1" applyFill="1" applyBorder="1" applyAlignment="1">
      <alignment horizontal="right" wrapText="1"/>
    </xf>
    <xf numFmtId="0" fontId="21" fillId="0" borderId="0" xfId="0" applyFont="1" applyFill="1" applyBorder="1" applyAlignment="1">
      <alignment horizontal="right"/>
    </xf>
    <xf numFmtId="0" fontId="14" fillId="2" borderId="6" xfId="0" applyFont="1" applyFill="1" applyBorder="1" applyAlignment="1">
      <alignment horizontal="center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2</xdr:col>
      <xdr:colOff>538518</xdr:colOff>
      <xdr:row>5</xdr:row>
      <xdr:rowOff>38099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2047278" cy="8000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5630800</xdr:colOff>
      <xdr:row>0</xdr:row>
      <xdr:rowOff>38100</xdr:rowOff>
    </xdr:from>
    <xdr:to>
      <xdr:col>2</xdr:col>
      <xdr:colOff>74968</xdr:colOff>
      <xdr:row>3</xdr:row>
      <xdr:rowOff>129539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9950" y="38100"/>
          <a:ext cx="1676818" cy="5676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twinbirths.org/en/citation-and-acknowledgements/" TargetMode="External"/><Relationship Id="rId1" Type="http://schemas.openxmlformats.org/officeDocument/2006/relationships/hyperlink" Target="http://www.twinbirths.org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twinbirths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K21"/>
  <sheetViews>
    <sheetView workbookViewId="0">
      <selection activeCell="D32" sqref="D32"/>
    </sheetView>
  </sheetViews>
  <sheetFormatPr baseColWidth="10" defaultColWidth="11.54296875" defaultRowHeight="12.5" x14ac:dyDescent="0.25"/>
  <cols>
    <col min="1" max="16384" width="11.54296875" style="9"/>
  </cols>
  <sheetData>
    <row r="8" spans="1:4" ht="18" x14ac:dyDescent="0.4">
      <c r="A8" s="8" t="s">
        <v>114</v>
      </c>
    </row>
    <row r="9" spans="1:4" ht="14" x14ac:dyDescent="0.3">
      <c r="A9" s="22" t="s">
        <v>150</v>
      </c>
      <c r="D9" s="23" t="s">
        <v>151</v>
      </c>
    </row>
    <row r="10" spans="1:4" ht="14" x14ac:dyDescent="0.3">
      <c r="A10" s="22"/>
      <c r="D10" s="23"/>
    </row>
    <row r="11" spans="1:4" ht="14" x14ac:dyDescent="0.3">
      <c r="A11" s="22"/>
      <c r="D11" s="23"/>
    </row>
    <row r="12" spans="1:4" ht="14" x14ac:dyDescent="0.3">
      <c r="A12" s="7" t="s">
        <v>86</v>
      </c>
    </row>
    <row r="13" spans="1:4" ht="14" x14ac:dyDescent="0.3">
      <c r="A13" s="6"/>
    </row>
    <row r="14" spans="1:4" ht="14" x14ac:dyDescent="0.3">
      <c r="A14" s="10" t="s">
        <v>87</v>
      </c>
    </row>
    <row r="15" spans="1:4" ht="14" x14ac:dyDescent="0.3">
      <c r="A15" s="6" t="s">
        <v>88</v>
      </c>
    </row>
    <row r="16" spans="1:4" ht="14" x14ac:dyDescent="0.3">
      <c r="A16" s="6"/>
    </row>
    <row r="17" spans="1:11" ht="14" x14ac:dyDescent="0.3">
      <c r="A17" s="23" t="s">
        <v>154</v>
      </c>
    </row>
    <row r="18" spans="1:11" ht="14" x14ac:dyDescent="0.3">
      <c r="A18" s="6" t="s">
        <v>89</v>
      </c>
    </row>
    <row r="19" spans="1:11" ht="14" x14ac:dyDescent="0.3">
      <c r="A19" s="6"/>
    </row>
    <row r="20" spans="1:11" x14ac:dyDescent="0.25">
      <c r="A20" s="33" t="s">
        <v>152</v>
      </c>
      <c r="B20" s="34"/>
      <c r="C20" s="35"/>
      <c r="D20" s="35"/>
      <c r="E20" s="35"/>
      <c r="F20" s="35"/>
      <c r="G20" s="35"/>
      <c r="H20" s="35"/>
      <c r="I20" s="35"/>
      <c r="J20" s="35"/>
      <c r="K20" s="35"/>
    </row>
    <row r="21" spans="1:11" x14ac:dyDescent="0.25">
      <c r="A21" s="36" t="s">
        <v>153</v>
      </c>
    </row>
  </sheetData>
  <hyperlinks>
    <hyperlink ref="A14" location="'input data'!A1" display="input data"/>
    <hyperlink ref="A17" location="'variables input data'!A1" display="variables input data"/>
    <hyperlink ref="D9" r:id="rId1"/>
    <hyperlink ref="A21" r:id="rId2"/>
  </hyperlinks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03"/>
  <sheetViews>
    <sheetView tabSelected="1" zoomScale="70" zoomScaleNormal="7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ColWidth="14.453125" defaultRowHeight="15.75" customHeight="1" x14ac:dyDescent="0.25"/>
  <cols>
    <col min="1" max="2" width="11" style="5" customWidth="1"/>
    <col min="3" max="3" width="7.453125" style="5" customWidth="1"/>
    <col min="4" max="4" width="11" style="5" customWidth="1"/>
    <col min="5" max="15" width="11.54296875" style="5" customWidth="1"/>
    <col min="16" max="17" width="11" style="5" customWidth="1"/>
    <col min="18" max="18" width="14.453125" style="39"/>
    <col min="19" max="16384" width="14.453125" style="3"/>
  </cols>
  <sheetData>
    <row r="1" spans="1:18" s="2" customFormat="1" ht="39.65" customHeight="1" x14ac:dyDescent="0.3">
      <c r="A1" s="1" t="s">
        <v>0</v>
      </c>
      <c r="B1" s="1" t="s">
        <v>1</v>
      </c>
      <c r="C1" s="1" t="s">
        <v>2</v>
      </c>
      <c r="D1" s="1" t="s">
        <v>75</v>
      </c>
      <c r="E1" s="1" t="s">
        <v>76</v>
      </c>
      <c r="F1" s="1" t="s">
        <v>77</v>
      </c>
      <c r="G1" s="1" t="s">
        <v>78</v>
      </c>
      <c r="H1" s="1" t="s">
        <v>79</v>
      </c>
      <c r="I1" s="1" t="s">
        <v>80</v>
      </c>
      <c r="J1" s="1" t="s">
        <v>81</v>
      </c>
      <c r="K1" s="1" t="s">
        <v>82</v>
      </c>
      <c r="L1" s="1" t="s">
        <v>83</v>
      </c>
      <c r="M1" s="1" t="s">
        <v>84</v>
      </c>
      <c r="N1" s="1" t="s">
        <v>3</v>
      </c>
      <c r="O1" s="1" t="s">
        <v>85</v>
      </c>
      <c r="P1" s="1" t="s">
        <v>4</v>
      </c>
      <c r="Q1" s="1" t="s">
        <v>73</v>
      </c>
      <c r="R1" s="37" t="s">
        <v>155</v>
      </c>
    </row>
    <row r="2" spans="1:18" s="20" customFormat="1" ht="12" customHeight="1" x14ac:dyDescent="0.25">
      <c r="A2" s="4" t="s">
        <v>115</v>
      </c>
      <c r="B2" s="4" t="s">
        <v>117</v>
      </c>
      <c r="C2" s="4" t="s">
        <v>146</v>
      </c>
      <c r="D2" s="4">
        <v>1</v>
      </c>
      <c r="E2" s="21" t="s">
        <v>145</v>
      </c>
      <c r="F2" s="21">
        <f>5016+418</f>
        <v>5434</v>
      </c>
      <c r="G2" s="21" t="s">
        <v>145</v>
      </c>
      <c r="H2" s="21">
        <f>81+3</f>
        <v>84</v>
      </c>
      <c r="I2" s="21" t="s">
        <v>145</v>
      </c>
      <c r="J2" s="21">
        <v>0</v>
      </c>
      <c r="K2" s="21" t="s">
        <v>145</v>
      </c>
      <c r="L2" s="21" t="s">
        <v>145</v>
      </c>
      <c r="M2" s="21">
        <v>11120</v>
      </c>
      <c r="N2" s="21" t="s">
        <v>145</v>
      </c>
      <c r="O2" s="21">
        <f>120187+74510</f>
        <v>194697</v>
      </c>
      <c r="P2" s="21" t="s">
        <v>145</v>
      </c>
      <c r="Q2" s="21" t="s">
        <v>145</v>
      </c>
      <c r="R2" s="38">
        <v>1</v>
      </c>
    </row>
    <row r="3" spans="1:18" s="20" customFormat="1" ht="12" customHeight="1" x14ac:dyDescent="0.25">
      <c r="A3" s="4" t="s">
        <v>115</v>
      </c>
      <c r="B3" s="4" t="s">
        <v>117</v>
      </c>
      <c r="C3" s="4" t="s">
        <v>147</v>
      </c>
      <c r="D3" s="4">
        <v>1</v>
      </c>
      <c r="E3" s="21" t="s">
        <v>145</v>
      </c>
      <c r="F3" s="21">
        <f>3129+349</f>
        <v>3478</v>
      </c>
      <c r="G3" s="21" t="s">
        <v>145</v>
      </c>
      <c r="H3" s="21">
        <f>24+1</f>
        <v>25</v>
      </c>
      <c r="I3" s="21" t="s">
        <v>145</v>
      </c>
      <c r="J3" s="21">
        <v>3</v>
      </c>
      <c r="K3" s="21" t="s">
        <v>145</v>
      </c>
      <c r="L3" s="21" t="s">
        <v>145</v>
      </c>
      <c r="M3" s="21">
        <v>7044</v>
      </c>
      <c r="N3" s="21" t="s">
        <v>145</v>
      </c>
      <c r="O3" s="21">
        <f>160174+91288</f>
        <v>251462</v>
      </c>
      <c r="P3" s="21" t="s">
        <v>145</v>
      </c>
      <c r="Q3" s="21" t="s">
        <v>145</v>
      </c>
      <c r="R3" s="38" t="s">
        <v>145</v>
      </c>
    </row>
    <row r="4" spans="1:18" s="20" customFormat="1" ht="12" customHeight="1" x14ac:dyDescent="0.25">
      <c r="A4" s="4" t="s">
        <v>115</v>
      </c>
      <c r="B4" s="4" t="s">
        <v>117</v>
      </c>
      <c r="C4" s="4" t="s">
        <v>148</v>
      </c>
      <c r="D4" s="4">
        <v>1</v>
      </c>
      <c r="E4" s="21" t="s">
        <v>145</v>
      </c>
      <c r="F4" s="21">
        <f>2982+344</f>
        <v>3326</v>
      </c>
      <c r="G4" s="21" t="s">
        <v>145</v>
      </c>
      <c r="H4" s="21">
        <f>26+1</f>
        <v>27</v>
      </c>
      <c r="I4" s="21" t="s">
        <v>145</v>
      </c>
      <c r="J4" s="21">
        <v>0</v>
      </c>
      <c r="K4" s="21" t="s">
        <v>145</v>
      </c>
      <c r="L4" s="21" t="s">
        <v>145</v>
      </c>
      <c r="M4" s="21">
        <v>6733</v>
      </c>
      <c r="N4" s="21" t="s">
        <v>145</v>
      </c>
      <c r="O4" s="21">
        <f>166824+97445</f>
        <v>264269</v>
      </c>
      <c r="P4" s="21" t="s">
        <v>145</v>
      </c>
      <c r="Q4" s="21" t="s">
        <v>145</v>
      </c>
      <c r="R4" s="38" t="s">
        <v>145</v>
      </c>
    </row>
    <row r="5" spans="1:18" s="20" customFormat="1" ht="12" customHeight="1" x14ac:dyDescent="0.25">
      <c r="A5" s="4" t="s">
        <v>115</v>
      </c>
      <c r="B5" s="4" t="s">
        <v>117</v>
      </c>
      <c r="C5" s="4" t="s">
        <v>149</v>
      </c>
      <c r="D5" s="4">
        <v>1</v>
      </c>
      <c r="E5" s="21" t="s">
        <v>145</v>
      </c>
      <c r="F5" s="21">
        <f>2796+272</f>
        <v>3068</v>
      </c>
      <c r="G5" s="21" t="s">
        <v>145</v>
      </c>
      <c r="H5" s="21">
        <f>23+2</f>
        <v>25</v>
      </c>
      <c r="I5" s="21" t="s">
        <v>145</v>
      </c>
      <c r="J5" s="21">
        <v>0</v>
      </c>
      <c r="K5" s="21" t="s">
        <v>145</v>
      </c>
      <c r="L5" s="21" t="s">
        <v>145</v>
      </c>
      <c r="M5" s="21">
        <v>6211</v>
      </c>
      <c r="N5" s="21" t="s">
        <v>145</v>
      </c>
      <c r="O5" s="21">
        <f>162789+92834</f>
        <v>255623</v>
      </c>
      <c r="P5" s="21" t="s">
        <v>145</v>
      </c>
      <c r="Q5" s="21" t="s">
        <v>145</v>
      </c>
      <c r="R5" s="38">
        <v>1</v>
      </c>
    </row>
    <row r="6" spans="1:18" s="20" customFormat="1" ht="12" customHeight="1" x14ac:dyDescent="0.25">
      <c r="A6" s="4" t="s">
        <v>115</v>
      </c>
      <c r="B6" s="4" t="s">
        <v>117</v>
      </c>
      <c r="C6" s="4" t="s">
        <v>121</v>
      </c>
      <c r="D6" s="4">
        <v>1</v>
      </c>
      <c r="E6" s="21" t="s">
        <v>145</v>
      </c>
      <c r="F6" s="21">
        <f>2914+343</f>
        <v>3257</v>
      </c>
      <c r="G6" s="21" t="s">
        <v>145</v>
      </c>
      <c r="H6" s="21">
        <f>21+4</f>
        <v>25</v>
      </c>
      <c r="I6" s="21" t="s">
        <v>145</v>
      </c>
      <c r="J6" s="21">
        <v>0</v>
      </c>
      <c r="K6" s="21" t="s">
        <v>145</v>
      </c>
      <c r="L6" s="21" t="s">
        <v>145</v>
      </c>
      <c r="M6" s="21">
        <v>6589</v>
      </c>
      <c r="N6" s="21" t="s">
        <v>145</v>
      </c>
      <c r="O6" s="21">
        <f>157660+90402</f>
        <v>248062</v>
      </c>
      <c r="P6" s="21" t="s">
        <v>145</v>
      </c>
      <c r="Q6" s="21" t="s">
        <v>145</v>
      </c>
      <c r="R6" s="38" t="s">
        <v>145</v>
      </c>
    </row>
    <row r="7" spans="1:18" s="20" customFormat="1" ht="12" customHeight="1" x14ac:dyDescent="0.25">
      <c r="A7" s="4" t="s">
        <v>115</v>
      </c>
      <c r="B7" s="4" t="s">
        <v>117</v>
      </c>
      <c r="C7" s="4" t="s">
        <v>122</v>
      </c>
      <c r="D7" s="4">
        <v>1</v>
      </c>
      <c r="E7" s="21" t="s">
        <v>145</v>
      </c>
      <c r="F7" s="21">
        <f>2580+286</f>
        <v>2866</v>
      </c>
      <c r="G7" s="21" t="s">
        <v>145</v>
      </c>
      <c r="H7" s="21">
        <f>28+3</f>
        <v>31</v>
      </c>
      <c r="I7" s="21" t="s">
        <v>145</v>
      </c>
      <c r="J7" s="21">
        <v>1</v>
      </c>
      <c r="K7" s="21" t="s">
        <v>145</v>
      </c>
      <c r="L7" s="21" t="s">
        <v>145</v>
      </c>
      <c r="M7" s="21">
        <v>5829</v>
      </c>
      <c r="N7" s="21" t="s">
        <v>145</v>
      </c>
      <c r="O7" s="21">
        <f>149286+86215</f>
        <v>235501</v>
      </c>
      <c r="P7" s="21" t="s">
        <v>145</v>
      </c>
      <c r="Q7" s="21" t="s">
        <v>145</v>
      </c>
      <c r="R7" s="38" t="s">
        <v>145</v>
      </c>
    </row>
    <row r="8" spans="1:18" s="20" customFormat="1" ht="12" customHeight="1" x14ac:dyDescent="0.25">
      <c r="A8" s="4" t="s">
        <v>115</v>
      </c>
      <c r="B8" s="4" t="s">
        <v>117</v>
      </c>
      <c r="C8" s="4" t="s">
        <v>123</v>
      </c>
      <c r="D8" s="4">
        <v>1</v>
      </c>
      <c r="E8" s="21" t="s">
        <v>145</v>
      </c>
      <c r="F8" s="21">
        <f>1667+957+179+88</f>
        <v>2891</v>
      </c>
      <c r="G8" s="21" t="s">
        <v>145</v>
      </c>
      <c r="H8" s="21">
        <f>16+5+1</f>
        <v>22</v>
      </c>
      <c r="I8" s="21" t="s">
        <v>145</v>
      </c>
      <c r="J8" s="21">
        <v>0</v>
      </c>
      <c r="K8" s="21" t="s">
        <v>145</v>
      </c>
      <c r="L8" s="21" t="s">
        <v>145</v>
      </c>
      <c r="M8" s="21">
        <f>3740+2108</f>
        <v>5848</v>
      </c>
      <c r="N8" s="21" t="s">
        <v>145</v>
      </c>
      <c r="O8" s="21">
        <f>198669+26886+4809+1058</f>
        <v>231422</v>
      </c>
      <c r="P8" s="21" t="s">
        <v>145</v>
      </c>
      <c r="Q8" s="21" t="s">
        <v>145</v>
      </c>
      <c r="R8" s="38" t="s">
        <v>145</v>
      </c>
    </row>
    <row r="9" spans="1:18" s="20" customFormat="1" ht="12" customHeight="1" x14ac:dyDescent="0.25">
      <c r="A9" s="4" t="s">
        <v>115</v>
      </c>
      <c r="B9" s="4" t="s">
        <v>117</v>
      </c>
      <c r="C9" s="4" t="s">
        <v>124</v>
      </c>
      <c r="D9" s="4">
        <v>1</v>
      </c>
      <c r="E9" s="21" t="s">
        <v>145</v>
      </c>
      <c r="F9" s="21">
        <f>1545+969+211+82</f>
        <v>2807</v>
      </c>
      <c r="G9" s="21" t="s">
        <v>145</v>
      </c>
      <c r="H9" s="21">
        <f>10+4+4+2</f>
        <v>20</v>
      </c>
      <c r="I9" s="21" t="s">
        <v>145</v>
      </c>
      <c r="J9" s="21">
        <v>0</v>
      </c>
      <c r="K9" s="21" t="s">
        <v>145</v>
      </c>
      <c r="L9" s="21" t="s">
        <v>145</v>
      </c>
      <c r="M9" s="21">
        <f>3554+2120</f>
        <v>5674</v>
      </c>
      <c r="N9" s="21" t="s">
        <v>145</v>
      </c>
      <c r="O9" s="21">
        <f>193106+26696+4628+1056</f>
        <v>225486</v>
      </c>
      <c r="P9" s="21" t="s">
        <v>145</v>
      </c>
      <c r="Q9" s="21" t="s">
        <v>145</v>
      </c>
      <c r="R9" s="38" t="s">
        <v>145</v>
      </c>
    </row>
    <row r="10" spans="1:18" s="20" customFormat="1" ht="12" customHeight="1" x14ac:dyDescent="0.25">
      <c r="A10" s="4" t="s">
        <v>115</v>
      </c>
      <c r="B10" s="4" t="s">
        <v>117</v>
      </c>
      <c r="C10" s="4" t="s">
        <v>125</v>
      </c>
      <c r="D10" s="4">
        <v>1</v>
      </c>
      <c r="E10" s="21" t="s">
        <v>145</v>
      </c>
      <c r="F10" s="21">
        <f>1509+970+223+92</f>
        <v>2794</v>
      </c>
      <c r="G10" s="21" t="s">
        <v>145</v>
      </c>
      <c r="H10" s="21">
        <f>12+8+1</f>
        <v>21</v>
      </c>
      <c r="I10" s="21" t="s">
        <v>145</v>
      </c>
      <c r="J10" s="21">
        <v>0</v>
      </c>
      <c r="K10" s="21" t="s">
        <v>145</v>
      </c>
      <c r="L10" s="21" t="s">
        <v>145</v>
      </c>
      <c r="M10" s="21">
        <f>3503+2148</f>
        <v>5651</v>
      </c>
      <c r="N10" s="21" t="s">
        <v>145</v>
      </c>
      <c r="O10" s="21">
        <f>182797+25914+4276+969</f>
        <v>213956</v>
      </c>
      <c r="P10" s="21" t="s">
        <v>145</v>
      </c>
      <c r="Q10" s="21" t="s">
        <v>145</v>
      </c>
      <c r="R10" s="38" t="s">
        <v>145</v>
      </c>
    </row>
    <row r="11" spans="1:18" s="20" customFormat="1" ht="12" customHeight="1" x14ac:dyDescent="0.25">
      <c r="A11" s="4" t="s">
        <v>115</v>
      </c>
      <c r="B11" s="4" t="s">
        <v>117</v>
      </c>
      <c r="C11" s="4" t="s">
        <v>126</v>
      </c>
      <c r="D11" s="4">
        <v>1</v>
      </c>
      <c r="E11" s="21" t="s">
        <v>145</v>
      </c>
      <c r="F11" s="21">
        <f>1445+934+169+74</f>
        <v>2622</v>
      </c>
      <c r="G11" s="21" t="s">
        <v>145</v>
      </c>
      <c r="H11" s="21">
        <f>20+12+2</f>
        <v>34</v>
      </c>
      <c r="I11" s="21" t="s">
        <v>145</v>
      </c>
      <c r="J11" s="21">
        <v>1</v>
      </c>
      <c r="K11" s="21" t="s">
        <v>145</v>
      </c>
      <c r="L11" s="21" t="s">
        <v>145</v>
      </c>
      <c r="M11" s="21">
        <f>3295+2055</f>
        <v>5350</v>
      </c>
      <c r="N11" s="21" t="s">
        <v>145</v>
      </c>
      <c r="O11" s="21">
        <f>183346+25596+4151+921</f>
        <v>214014</v>
      </c>
      <c r="P11" s="21" t="s">
        <v>145</v>
      </c>
      <c r="Q11" s="21" t="s">
        <v>145</v>
      </c>
      <c r="R11" s="38" t="s">
        <v>145</v>
      </c>
    </row>
    <row r="12" spans="1:18" s="20" customFormat="1" ht="12" customHeight="1" x14ac:dyDescent="0.25">
      <c r="A12" s="4" t="s">
        <v>115</v>
      </c>
      <c r="B12" s="4" t="s">
        <v>117</v>
      </c>
      <c r="C12" s="4" t="s">
        <v>127</v>
      </c>
      <c r="D12" s="4">
        <v>1</v>
      </c>
      <c r="E12" s="21" t="s">
        <v>145</v>
      </c>
      <c r="F12" s="21">
        <f>1423+927+191+87</f>
        <v>2628</v>
      </c>
      <c r="G12" s="21" t="s">
        <v>145</v>
      </c>
      <c r="H12" s="21">
        <f>15+7+3</f>
        <v>25</v>
      </c>
      <c r="I12" s="21" t="s">
        <v>145</v>
      </c>
      <c r="J12" s="21">
        <v>0</v>
      </c>
      <c r="K12" s="21" t="s">
        <v>145</v>
      </c>
      <c r="L12" s="21" t="s">
        <v>145</v>
      </c>
      <c r="M12" s="21">
        <f>3282+2049</f>
        <v>5331</v>
      </c>
      <c r="N12" s="21" t="s">
        <v>145</v>
      </c>
      <c r="O12" s="21">
        <f>178994+24070+3951+889</f>
        <v>207904</v>
      </c>
      <c r="P12" s="21" t="s">
        <v>145</v>
      </c>
      <c r="Q12" s="21" t="s">
        <v>145</v>
      </c>
      <c r="R12" s="38" t="s">
        <v>145</v>
      </c>
    </row>
    <row r="13" spans="1:18" s="20" customFormat="1" ht="12" customHeight="1" x14ac:dyDescent="0.25">
      <c r="A13" s="4" t="s">
        <v>115</v>
      </c>
      <c r="B13" s="4" t="s">
        <v>117</v>
      </c>
      <c r="C13" s="4" t="s">
        <v>128</v>
      </c>
      <c r="D13" s="4">
        <v>1</v>
      </c>
      <c r="E13" s="21" t="s">
        <v>145</v>
      </c>
      <c r="F13" s="21">
        <f>1553+937+173+91</f>
        <v>2754</v>
      </c>
      <c r="G13" s="21" t="s">
        <v>145</v>
      </c>
      <c r="H13" s="21">
        <f>13+3+3</f>
        <v>19</v>
      </c>
      <c r="I13" s="21" t="s">
        <v>145</v>
      </c>
      <c r="J13" s="21">
        <v>0</v>
      </c>
      <c r="K13" s="21" t="s">
        <v>145</v>
      </c>
      <c r="L13" s="21" t="s">
        <v>145</v>
      </c>
      <c r="M13" s="21">
        <f>3500+2065</f>
        <v>5565</v>
      </c>
      <c r="N13" s="21" t="s">
        <v>145</v>
      </c>
      <c r="O13" s="21">
        <f>114079+68219+17326+7600+2800+1310+652+246</f>
        <v>212232</v>
      </c>
      <c r="P13" s="21" t="s">
        <v>145</v>
      </c>
      <c r="Q13" s="21" t="s">
        <v>145</v>
      </c>
      <c r="R13" s="38" t="s">
        <v>145</v>
      </c>
    </row>
    <row r="14" spans="1:18" s="20" customFormat="1" ht="12" customHeight="1" x14ac:dyDescent="0.25">
      <c r="A14" s="4" t="s">
        <v>115</v>
      </c>
      <c r="B14" s="4" t="s">
        <v>117</v>
      </c>
      <c r="C14" s="4" t="s">
        <v>129</v>
      </c>
      <c r="D14" s="4">
        <v>1</v>
      </c>
      <c r="E14" s="21" t="s">
        <v>145</v>
      </c>
      <c r="F14" s="21">
        <f>1441+903+184+85</f>
        <v>2613</v>
      </c>
      <c r="G14" s="21" t="s">
        <v>145</v>
      </c>
      <c r="H14" s="21">
        <f>16+6+1</f>
        <v>23</v>
      </c>
      <c r="I14" s="21" t="s">
        <v>145</v>
      </c>
      <c r="J14" s="21">
        <v>0</v>
      </c>
      <c r="K14" s="21" t="s">
        <v>145</v>
      </c>
      <c r="L14" s="21" t="s">
        <v>145</v>
      </c>
      <c r="M14" s="21">
        <f>3301+1994</f>
        <v>5295</v>
      </c>
      <c r="N14" s="21" t="s">
        <v>145</v>
      </c>
      <c r="O14" s="21">
        <f>126797+74077</f>
        <v>200874</v>
      </c>
      <c r="P14" s="21" t="s">
        <v>145</v>
      </c>
      <c r="Q14" s="21" t="s">
        <v>145</v>
      </c>
      <c r="R14" s="38" t="s">
        <v>145</v>
      </c>
    </row>
    <row r="15" spans="1:18" s="20" customFormat="1" ht="12" customHeight="1" x14ac:dyDescent="0.25">
      <c r="A15" s="4" t="s">
        <v>115</v>
      </c>
      <c r="B15" s="4" t="s">
        <v>117</v>
      </c>
      <c r="C15" s="4" t="s">
        <v>130</v>
      </c>
      <c r="D15" s="4">
        <v>1</v>
      </c>
      <c r="E15" s="21" t="s">
        <v>145</v>
      </c>
      <c r="F15" s="21">
        <f>1404+818+194+59</f>
        <v>2475</v>
      </c>
      <c r="G15" s="21" t="s">
        <v>145</v>
      </c>
      <c r="H15" s="21">
        <f>15+5+4+1</f>
        <v>25</v>
      </c>
      <c r="I15" s="21" t="s">
        <v>145</v>
      </c>
      <c r="J15" s="21">
        <v>0</v>
      </c>
      <c r="K15" s="21" t="s">
        <v>145</v>
      </c>
      <c r="L15" s="21" t="s">
        <v>145</v>
      </c>
      <c r="M15" s="21">
        <f>3253+1772</f>
        <v>5025</v>
      </c>
      <c r="N15" s="21" t="s">
        <v>145</v>
      </c>
      <c r="O15" s="21">
        <f>123707+71452</f>
        <v>195159</v>
      </c>
      <c r="P15" s="21" t="s">
        <v>145</v>
      </c>
      <c r="Q15" s="21" t="s">
        <v>145</v>
      </c>
      <c r="R15" s="38" t="s">
        <v>145</v>
      </c>
    </row>
    <row r="16" spans="1:18" s="20" customFormat="1" ht="12" customHeight="1" x14ac:dyDescent="0.25">
      <c r="A16" s="4" t="s">
        <v>115</v>
      </c>
      <c r="B16" s="4" t="s">
        <v>117</v>
      </c>
      <c r="C16" s="4" t="s">
        <v>131</v>
      </c>
      <c r="D16" s="4">
        <v>1</v>
      </c>
      <c r="E16" s="21" t="s">
        <v>145</v>
      </c>
      <c r="F16" s="21">
        <f>1265+764+155+87</f>
        <v>2271</v>
      </c>
      <c r="G16" s="21" t="s">
        <v>145</v>
      </c>
      <c r="H16" s="21">
        <f>5+11+1+1</f>
        <v>18</v>
      </c>
      <c r="I16" s="21" t="s">
        <v>145</v>
      </c>
      <c r="J16" s="21">
        <v>0</v>
      </c>
      <c r="K16" s="21" t="s">
        <v>145</v>
      </c>
      <c r="L16" s="21" t="s">
        <v>145</v>
      </c>
      <c r="M16" s="21">
        <f>2858+1738</f>
        <v>4596</v>
      </c>
      <c r="N16" s="21" t="s">
        <v>145</v>
      </c>
      <c r="O16" s="21">
        <f>115046+65591</f>
        <v>180637</v>
      </c>
      <c r="P16" s="21" t="s">
        <v>145</v>
      </c>
      <c r="Q16" s="21" t="s">
        <v>145</v>
      </c>
      <c r="R16" s="38" t="s">
        <v>145</v>
      </c>
    </row>
    <row r="17" spans="1:18" s="20" customFormat="1" ht="12" customHeight="1" x14ac:dyDescent="0.25">
      <c r="A17" s="4" t="s">
        <v>115</v>
      </c>
      <c r="B17" s="4" t="s">
        <v>117</v>
      </c>
      <c r="C17" s="4" t="s">
        <v>132</v>
      </c>
      <c r="D17" s="4">
        <v>1</v>
      </c>
      <c r="E17" s="21" t="s">
        <v>145</v>
      </c>
      <c r="F17" s="21">
        <f>1252+775+167+72</f>
        <v>2266</v>
      </c>
      <c r="G17" s="21" t="s">
        <v>145</v>
      </c>
      <c r="H17" s="21">
        <f>15+7+2+1</f>
        <v>25</v>
      </c>
      <c r="I17" s="21" t="s">
        <v>145</v>
      </c>
      <c r="J17" s="21">
        <v>0</v>
      </c>
      <c r="K17" s="21" t="s">
        <v>145</v>
      </c>
      <c r="L17" s="21" t="s">
        <v>145</v>
      </c>
      <c r="M17" s="21">
        <f>2889+1718</f>
        <v>4607</v>
      </c>
      <c r="N17" s="21" t="s">
        <v>145</v>
      </c>
      <c r="O17" s="21">
        <f>94967+56001+13779+6295+2395+1088+531+195</f>
        <v>175251</v>
      </c>
      <c r="P17" s="21" t="s">
        <v>145</v>
      </c>
      <c r="Q17" s="21" t="s">
        <v>145</v>
      </c>
      <c r="R17" s="38" t="s">
        <v>145</v>
      </c>
    </row>
    <row r="18" spans="1:18" s="20" customFormat="1" ht="12" customHeight="1" x14ac:dyDescent="0.25">
      <c r="A18" s="4" t="s">
        <v>115</v>
      </c>
      <c r="B18" s="4" t="s">
        <v>117</v>
      </c>
      <c r="C18" s="4" t="s">
        <v>133</v>
      </c>
      <c r="D18" s="4">
        <v>1</v>
      </c>
      <c r="E18" s="21" t="s">
        <v>145</v>
      </c>
      <c r="F18" s="21">
        <f>1188+716+155+71</f>
        <v>2130</v>
      </c>
      <c r="G18" s="21" t="s">
        <v>145</v>
      </c>
      <c r="H18" s="21">
        <f>7+3+1</f>
        <v>11</v>
      </c>
      <c r="I18" s="21" t="s">
        <v>145</v>
      </c>
      <c r="J18" s="21">
        <v>0</v>
      </c>
      <c r="K18" s="21" t="s">
        <v>145</v>
      </c>
      <c r="L18" s="21" t="s">
        <v>145</v>
      </c>
      <c r="M18" s="21">
        <f>2710+1583</f>
        <v>4293</v>
      </c>
      <c r="N18" s="21" t="s">
        <v>145</v>
      </c>
      <c r="O18" s="21">
        <f>89860+53463+12573+5852+2185+1085+451+189</f>
        <v>165658</v>
      </c>
      <c r="P18" s="21" t="s">
        <v>145</v>
      </c>
      <c r="Q18" s="21" t="s">
        <v>145</v>
      </c>
      <c r="R18" s="38" t="s">
        <v>145</v>
      </c>
    </row>
    <row r="19" spans="1:18" s="20" customFormat="1" ht="12" customHeight="1" x14ac:dyDescent="0.25">
      <c r="A19" s="4" t="s">
        <v>115</v>
      </c>
      <c r="B19" s="4" t="s">
        <v>117</v>
      </c>
      <c r="C19" s="4" t="s">
        <v>134</v>
      </c>
      <c r="D19" s="4">
        <v>1</v>
      </c>
      <c r="E19" s="21" t="s">
        <v>145</v>
      </c>
      <c r="F19" s="21">
        <f>1153+718+119+62</f>
        <v>2052</v>
      </c>
      <c r="G19" s="21" t="s">
        <v>145</v>
      </c>
      <c r="H19" s="21">
        <f>11+3+1+3</f>
        <v>18</v>
      </c>
      <c r="I19" s="21" t="s">
        <v>145</v>
      </c>
      <c r="J19" s="21">
        <v>0</v>
      </c>
      <c r="K19" s="21" t="s">
        <v>145</v>
      </c>
      <c r="L19" s="21" t="s">
        <v>145</v>
      </c>
      <c r="M19" s="21">
        <f>2580+1578</f>
        <v>4158</v>
      </c>
      <c r="N19" s="21" t="s">
        <v>145</v>
      </c>
      <c r="O19" s="21">
        <f>87677+53652+11404+5259+2217+1115+428+174</f>
        <v>161926</v>
      </c>
      <c r="P19" s="21" t="s">
        <v>145</v>
      </c>
      <c r="Q19" s="21" t="s">
        <v>145</v>
      </c>
      <c r="R19" s="38" t="s">
        <v>145</v>
      </c>
    </row>
    <row r="20" spans="1:18" s="20" customFormat="1" ht="12" customHeight="1" x14ac:dyDescent="0.25">
      <c r="A20" s="4" t="s">
        <v>115</v>
      </c>
      <c r="B20" s="4" t="s">
        <v>117</v>
      </c>
      <c r="C20" s="4" t="s">
        <v>135</v>
      </c>
      <c r="D20" s="4">
        <v>1</v>
      </c>
      <c r="E20" s="21" t="s">
        <v>145</v>
      </c>
      <c r="F20" s="21">
        <f>1131+784+127+76</f>
        <v>2118</v>
      </c>
      <c r="G20" s="21" t="s">
        <v>145</v>
      </c>
      <c r="H20" s="21">
        <f>5+6+2+1</f>
        <v>14</v>
      </c>
      <c r="I20" s="21" t="s">
        <v>145</v>
      </c>
      <c r="J20" s="21">
        <v>0</v>
      </c>
      <c r="K20" s="21" t="s">
        <v>145</v>
      </c>
      <c r="L20" s="21" t="s">
        <v>145</v>
      </c>
      <c r="M20" s="21">
        <f>2537+1741</f>
        <v>4278</v>
      </c>
      <c r="N20" s="21" t="s">
        <v>145</v>
      </c>
      <c r="O20" s="21">
        <f>86083+54355+10672+4886+2151+395+1088+150</f>
        <v>159780</v>
      </c>
      <c r="P20" s="21" t="s">
        <v>145</v>
      </c>
      <c r="Q20" s="21" t="s">
        <v>145</v>
      </c>
      <c r="R20" s="38" t="s">
        <v>145</v>
      </c>
    </row>
    <row r="21" spans="1:18" s="20" customFormat="1" ht="12" customHeight="1" x14ac:dyDescent="0.25">
      <c r="A21" s="4" t="s">
        <v>115</v>
      </c>
      <c r="B21" s="4" t="s">
        <v>117</v>
      </c>
      <c r="C21" s="4" t="s">
        <v>136</v>
      </c>
      <c r="D21" s="4">
        <v>1</v>
      </c>
      <c r="E21" s="21">
        <v>103097</v>
      </c>
      <c r="F21" s="21">
        <v>1390</v>
      </c>
      <c r="G21" s="21" t="s">
        <v>145</v>
      </c>
      <c r="H21" s="21">
        <v>15</v>
      </c>
      <c r="I21" s="21" t="s">
        <v>145</v>
      </c>
      <c r="J21" s="21">
        <v>0</v>
      </c>
      <c r="K21" s="21" t="s">
        <v>145</v>
      </c>
      <c r="L21" s="21" t="s">
        <v>145</v>
      </c>
      <c r="M21" s="21">
        <v>2825</v>
      </c>
      <c r="N21" s="21">
        <v>104502</v>
      </c>
      <c r="O21" s="21">
        <f>95543+8099+2004+276</f>
        <v>105922</v>
      </c>
      <c r="P21" s="21" t="s">
        <v>145</v>
      </c>
      <c r="Q21" s="21" t="s">
        <v>145</v>
      </c>
      <c r="R21" s="38">
        <v>2</v>
      </c>
    </row>
    <row r="22" spans="1:18" s="20" customFormat="1" ht="12" customHeight="1" x14ac:dyDescent="0.25">
      <c r="A22" s="4" t="s">
        <v>115</v>
      </c>
      <c r="B22" s="4" t="s">
        <v>117</v>
      </c>
      <c r="C22" s="4" t="s">
        <v>137</v>
      </c>
      <c r="D22" s="4">
        <v>1</v>
      </c>
      <c r="E22" s="21">
        <v>106551</v>
      </c>
      <c r="F22" s="21">
        <v>1441</v>
      </c>
      <c r="G22" s="21" t="s">
        <v>145</v>
      </c>
      <c r="H22" s="21">
        <v>13</v>
      </c>
      <c r="I22" s="21" t="s">
        <v>145</v>
      </c>
      <c r="J22" s="21">
        <v>0</v>
      </c>
      <c r="K22" s="21" t="s">
        <v>145</v>
      </c>
      <c r="L22" s="21" t="s">
        <v>145</v>
      </c>
      <c r="M22" s="21">
        <v>2921</v>
      </c>
      <c r="N22" s="21">
        <v>108005</v>
      </c>
      <c r="O22" s="21">
        <f>98814+8308+2091+259</f>
        <v>109472</v>
      </c>
      <c r="P22" s="21" t="s">
        <v>145</v>
      </c>
      <c r="Q22" s="21" t="s">
        <v>145</v>
      </c>
      <c r="R22" s="38">
        <v>2</v>
      </c>
    </row>
    <row r="23" spans="1:18" s="20" customFormat="1" ht="12" customHeight="1" x14ac:dyDescent="0.25">
      <c r="A23" s="4" t="s">
        <v>115</v>
      </c>
      <c r="B23" s="4" t="s">
        <v>117</v>
      </c>
      <c r="C23" s="4" t="s">
        <v>138</v>
      </c>
      <c r="D23" s="4">
        <v>1</v>
      </c>
      <c r="E23" s="21">
        <v>119513</v>
      </c>
      <c r="F23" s="21">
        <v>1506</v>
      </c>
      <c r="G23" s="21" t="s">
        <v>145</v>
      </c>
      <c r="H23" s="21">
        <v>6</v>
      </c>
      <c r="I23" s="21" t="s">
        <v>145</v>
      </c>
      <c r="J23" s="21">
        <v>0</v>
      </c>
      <c r="K23" s="21" t="s">
        <v>145</v>
      </c>
      <c r="L23" s="21" t="s">
        <v>145</v>
      </c>
      <c r="M23" s="21">
        <v>3030</v>
      </c>
      <c r="N23" s="21">
        <v>121025</v>
      </c>
      <c r="O23" s="21">
        <f>112446+7590+2286+221</f>
        <v>122543</v>
      </c>
      <c r="P23" s="21" t="s">
        <v>145</v>
      </c>
      <c r="Q23" s="21" t="s">
        <v>145</v>
      </c>
      <c r="R23" s="38">
        <v>2</v>
      </c>
    </row>
    <row r="24" spans="1:18" s="20" customFormat="1" ht="12" customHeight="1" x14ac:dyDescent="0.25">
      <c r="A24" s="4" t="s">
        <v>115</v>
      </c>
      <c r="B24" s="4" t="s">
        <v>117</v>
      </c>
      <c r="C24" s="4" t="s">
        <v>139</v>
      </c>
      <c r="D24" s="4">
        <v>1</v>
      </c>
      <c r="E24" s="21">
        <v>121950</v>
      </c>
      <c r="F24" s="21">
        <v>1505</v>
      </c>
      <c r="G24" s="21" t="s">
        <v>145</v>
      </c>
      <c r="H24" s="21">
        <v>13</v>
      </c>
      <c r="I24" s="21" t="s">
        <v>145</v>
      </c>
      <c r="J24" s="21">
        <v>0</v>
      </c>
      <c r="K24" s="21" t="s">
        <v>145</v>
      </c>
      <c r="L24" s="21" t="s">
        <v>145</v>
      </c>
      <c r="M24" s="21">
        <v>3049</v>
      </c>
      <c r="N24" s="21">
        <v>123468</v>
      </c>
      <c r="O24" s="21">
        <v>124999</v>
      </c>
      <c r="P24" s="21" t="s">
        <v>145</v>
      </c>
      <c r="Q24" s="21" t="s">
        <v>145</v>
      </c>
      <c r="R24" s="38">
        <v>2</v>
      </c>
    </row>
    <row r="25" spans="1:18" s="20" customFormat="1" ht="12" customHeight="1" x14ac:dyDescent="0.25">
      <c r="A25" s="4" t="s">
        <v>115</v>
      </c>
      <c r="B25" s="4" t="s">
        <v>117</v>
      </c>
      <c r="C25" s="4" t="s">
        <v>140</v>
      </c>
      <c r="D25" s="4">
        <v>1</v>
      </c>
      <c r="E25" s="21">
        <v>129550</v>
      </c>
      <c r="F25" s="21">
        <v>1627</v>
      </c>
      <c r="G25" s="21" t="s">
        <v>145</v>
      </c>
      <c r="H25" s="21">
        <v>14</v>
      </c>
      <c r="I25" s="21" t="s">
        <v>145</v>
      </c>
      <c r="J25" s="21">
        <v>1</v>
      </c>
      <c r="K25" s="21" t="s">
        <v>145</v>
      </c>
      <c r="L25" s="21" t="s">
        <v>145</v>
      </c>
      <c r="M25" s="21">
        <v>3300</v>
      </c>
      <c r="N25" s="21">
        <v>131192</v>
      </c>
      <c r="O25" s="21">
        <v>132850</v>
      </c>
      <c r="P25" s="21" t="s">
        <v>145</v>
      </c>
      <c r="Q25" s="21" t="s">
        <v>145</v>
      </c>
      <c r="R25" s="38">
        <v>2</v>
      </c>
    </row>
    <row r="26" spans="1:18" s="20" customFormat="1" ht="12" customHeight="1" x14ac:dyDescent="0.25">
      <c r="A26" s="4" t="s">
        <v>115</v>
      </c>
      <c r="B26" s="4" t="s">
        <v>117</v>
      </c>
      <c r="C26" s="4" t="s">
        <v>141</v>
      </c>
      <c r="D26" s="4">
        <v>1</v>
      </c>
      <c r="E26" s="21">
        <v>149157</v>
      </c>
      <c r="F26" s="21">
        <v>1717</v>
      </c>
      <c r="G26" s="21" t="s">
        <v>145</v>
      </c>
      <c r="H26" s="21">
        <v>21</v>
      </c>
      <c r="I26" s="21" t="s">
        <v>145</v>
      </c>
      <c r="J26" s="21">
        <v>0</v>
      </c>
      <c r="K26" s="21" t="s">
        <v>145</v>
      </c>
      <c r="L26" s="21" t="s">
        <v>145</v>
      </c>
      <c r="M26" s="21">
        <v>3497</v>
      </c>
      <c r="N26" s="21">
        <v>150895</v>
      </c>
      <c r="O26" s="21">
        <v>152654</v>
      </c>
      <c r="P26" s="21" t="s">
        <v>145</v>
      </c>
      <c r="Q26" s="21" t="s">
        <v>145</v>
      </c>
      <c r="R26" s="38">
        <v>2</v>
      </c>
    </row>
    <row r="27" spans="1:18" s="20" customFormat="1" ht="12" customHeight="1" x14ac:dyDescent="0.25">
      <c r="A27" s="4" t="s">
        <v>115</v>
      </c>
      <c r="B27" s="4" t="s">
        <v>117</v>
      </c>
      <c r="C27" s="4" t="s">
        <v>142</v>
      </c>
      <c r="D27" s="4">
        <v>1</v>
      </c>
      <c r="E27" s="21">
        <v>150414</v>
      </c>
      <c r="F27" s="21">
        <v>1753</v>
      </c>
      <c r="G27" s="21" t="s">
        <v>145</v>
      </c>
      <c r="H27" s="21">
        <v>11</v>
      </c>
      <c r="I27" s="21" t="s">
        <v>145</v>
      </c>
      <c r="J27" s="21">
        <v>0</v>
      </c>
      <c r="K27" s="21" t="s">
        <v>145</v>
      </c>
      <c r="L27" s="21" t="s">
        <v>145</v>
      </c>
      <c r="M27" s="21">
        <v>3539</v>
      </c>
      <c r="N27" s="21">
        <v>152178</v>
      </c>
      <c r="O27" s="21">
        <v>153953</v>
      </c>
      <c r="P27" s="21" t="s">
        <v>145</v>
      </c>
      <c r="Q27" s="21" t="s">
        <v>145</v>
      </c>
      <c r="R27" s="38">
        <v>2</v>
      </c>
    </row>
    <row r="28" spans="1:18" s="20" customFormat="1" ht="12" customHeight="1" x14ac:dyDescent="0.25">
      <c r="A28" s="4" t="s">
        <v>115</v>
      </c>
      <c r="B28" s="4" t="s">
        <v>117</v>
      </c>
      <c r="C28" s="4" t="s">
        <v>143</v>
      </c>
      <c r="D28" s="4">
        <v>1</v>
      </c>
      <c r="E28" s="21">
        <v>158017</v>
      </c>
      <c r="F28" s="21">
        <v>1864</v>
      </c>
      <c r="G28" s="21" t="s">
        <v>145</v>
      </c>
      <c r="H28" s="21">
        <v>17</v>
      </c>
      <c r="I28" s="21" t="s">
        <v>145</v>
      </c>
      <c r="J28" s="21">
        <v>0</v>
      </c>
      <c r="K28" s="21" t="s">
        <v>145</v>
      </c>
      <c r="L28" s="21" t="s">
        <v>145</v>
      </c>
      <c r="M28" s="21">
        <v>3779</v>
      </c>
      <c r="N28" s="21">
        <v>159898</v>
      </c>
      <c r="O28" s="21">
        <v>161796</v>
      </c>
      <c r="P28" s="21" t="s">
        <v>145</v>
      </c>
      <c r="Q28" s="21" t="s">
        <v>145</v>
      </c>
      <c r="R28" s="38" t="s">
        <v>157</v>
      </c>
    </row>
    <row r="29" spans="1:18" s="20" customFormat="1" ht="12" customHeight="1" x14ac:dyDescent="0.25">
      <c r="A29" s="4" t="s">
        <v>115</v>
      </c>
      <c r="B29" s="4" t="s">
        <v>117</v>
      </c>
      <c r="C29" s="4" t="s">
        <v>144</v>
      </c>
      <c r="D29" s="4">
        <v>1</v>
      </c>
      <c r="E29" s="21">
        <v>197223</v>
      </c>
      <c r="F29" s="21">
        <v>2367</v>
      </c>
      <c r="G29" s="21" t="s">
        <v>145</v>
      </c>
      <c r="H29" s="21">
        <v>21</v>
      </c>
      <c r="I29" s="21" t="s">
        <v>145</v>
      </c>
      <c r="J29" s="21">
        <v>0</v>
      </c>
      <c r="K29" s="21" t="s">
        <v>145</v>
      </c>
      <c r="L29" s="21" t="s">
        <v>145</v>
      </c>
      <c r="M29" s="21">
        <v>4797</v>
      </c>
      <c r="N29" s="21">
        <v>199611</v>
      </c>
      <c r="O29" s="21">
        <v>202020</v>
      </c>
      <c r="P29" s="21" t="s">
        <v>145</v>
      </c>
      <c r="Q29" s="21" t="s">
        <v>145</v>
      </c>
      <c r="R29" s="38">
        <v>2</v>
      </c>
    </row>
    <row r="30" spans="1:18" s="20" customFormat="1" ht="12" customHeight="1" x14ac:dyDescent="0.25">
      <c r="A30" s="4" t="s">
        <v>115</v>
      </c>
      <c r="B30" s="4" t="s">
        <v>117</v>
      </c>
      <c r="C30" s="4" t="s">
        <v>118</v>
      </c>
      <c r="D30" s="4">
        <v>1</v>
      </c>
      <c r="E30" s="21">
        <v>204787</v>
      </c>
      <c r="F30" s="21">
        <v>2624</v>
      </c>
      <c r="G30" s="21" t="s">
        <v>145</v>
      </c>
      <c r="H30" s="21">
        <v>19</v>
      </c>
      <c r="I30" s="21" t="s">
        <v>145</v>
      </c>
      <c r="J30" s="21">
        <v>0</v>
      </c>
      <c r="K30" s="21" t="s">
        <v>145</v>
      </c>
      <c r="L30" s="21" t="s">
        <v>145</v>
      </c>
      <c r="M30" s="21">
        <v>5305</v>
      </c>
      <c r="N30" s="21">
        <v>207430</v>
      </c>
      <c r="O30" s="21">
        <v>210092</v>
      </c>
      <c r="P30" s="21" t="s">
        <v>145</v>
      </c>
      <c r="Q30" s="21" t="s">
        <v>145</v>
      </c>
      <c r="R30" s="38">
        <v>4</v>
      </c>
    </row>
    <row r="31" spans="1:18" s="20" customFormat="1" ht="12" customHeight="1" x14ac:dyDescent="0.25">
      <c r="A31" s="4" t="s">
        <v>115</v>
      </c>
      <c r="B31" s="4" t="s">
        <v>117</v>
      </c>
      <c r="C31" s="4" t="s">
        <v>119</v>
      </c>
      <c r="D31" s="4">
        <v>1</v>
      </c>
      <c r="E31" s="21">
        <v>195874</v>
      </c>
      <c r="F31" s="21">
        <v>2436</v>
      </c>
      <c r="G31" s="21" t="s">
        <v>145</v>
      </c>
      <c r="H31" s="21">
        <v>20</v>
      </c>
      <c r="I31" s="21" t="s">
        <v>145</v>
      </c>
      <c r="J31" s="21">
        <v>1</v>
      </c>
      <c r="K31" s="21" t="s">
        <v>145</v>
      </c>
      <c r="L31" s="21" t="s">
        <v>145</v>
      </c>
      <c r="M31" s="21">
        <v>4936</v>
      </c>
      <c r="N31" s="21">
        <v>198331</v>
      </c>
      <c r="O31" s="21">
        <v>200810</v>
      </c>
      <c r="P31" s="21" t="s">
        <v>145</v>
      </c>
      <c r="Q31" s="21" t="s">
        <v>145</v>
      </c>
      <c r="R31" s="38">
        <v>4</v>
      </c>
    </row>
    <row r="32" spans="1:18" s="20" customFormat="1" ht="12" customHeight="1" x14ac:dyDescent="0.25">
      <c r="A32" s="4" t="s">
        <v>115</v>
      </c>
      <c r="B32" s="4" t="s">
        <v>117</v>
      </c>
      <c r="C32" s="4" t="s">
        <v>120</v>
      </c>
      <c r="D32" s="4">
        <v>1</v>
      </c>
      <c r="E32" s="21">
        <v>183862</v>
      </c>
      <c r="F32" s="21">
        <v>2150</v>
      </c>
      <c r="G32" s="21" t="s">
        <v>145</v>
      </c>
      <c r="H32" s="21">
        <v>19</v>
      </c>
      <c r="I32" s="21" t="s">
        <v>145</v>
      </c>
      <c r="J32" s="21">
        <v>0</v>
      </c>
      <c r="K32" s="21" t="s">
        <v>145</v>
      </c>
      <c r="L32" s="21" t="s">
        <v>145</v>
      </c>
      <c r="M32" s="21">
        <v>4357</v>
      </c>
      <c r="N32" s="21">
        <v>186031</v>
      </c>
      <c r="O32" s="21">
        <v>188219</v>
      </c>
      <c r="P32" s="21" t="s">
        <v>145</v>
      </c>
      <c r="Q32" s="21" t="s">
        <v>145</v>
      </c>
      <c r="R32" s="38">
        <v>4</v>
      </c>
    </row>
    <row r="33" spans="1:18" ht="12.5" x14ac:dyDescent="0.25">
      <c r="A33" s="4" t="s">
        <v>115</v>
      </c>
      <c r="B33" s="4" t="s">
        <v>117</v>
      </c>
      <c r="C33" s="4" t="s">
        <v>116</v>
      </c>
      <c r="D33" s="4">
        <v>1</v>
      </c>
      <c r="E33" s="4" t="s">
        <v>145</v>
      </c>
      <c r="F33" s="4">
        <v>2222</v>
      </c>
      <c r="G33" s="21" t="s">
        <v>145</v>
      </c>
      <c r="H33" s="4">
        <v>21</v>
      </c>
      <c r="I33" s="21" t="s">
        <v>145</v>
      </c>
      <c r="J33" s="4">
        <v>0</v>
      </c>
      <c r="K33" s="21" t="s">
        <v>145</v>
      </c>
      <c r="L33" s="4">
        <v>2243</v>
      </c>
      <c r="M33" s="4" t="s">
        <v>145</v>
      </c>
      <c r="N33" s="4">
        <v>189391</v>
      </c>
      <c r="O33" s="4">
        <v>191655</v>
      </c>
      <c r="P33" s="21" t="s">
        <v>145</v>
      </c>
      <c r="Q33" s="4">
        <v>11.843223806833482</v>
      </c>
      <c r="R33" s="38" t="s">
        <v>145</v>
      </c>
    </row>
    <row r="34" spans="1:18" ht="12.5" x14ac:dyDescent="0.25">
      <c r="A34" s="4" t="s">
        <v>115</v>
      </c>
      <c r="B34" s="4" t="s">
        <v>117</v>
      </c>
      <c r="C34" s="4" t="s">
        <v>5</v>
      </c>
      <c r="D34" s="4">
        <v>1</v>
      </c>
      <c r="E34" s="4" t="s">
        <v>145</v>
      </c>
      <c r="F34" s="4">
        <v>2128</v>
      </c>
      <c r="G34" s="21" t="s">
        <v>145</v>
      </c>
      <c r="H34" s="4">
        <v>19</v>
      </c>
      <c r="I34" s="21" t="s">
        <v>145</v>
      </c>
      <c r="J34" s="4">
        <v>0</v>
      </c>
      <c r="K34" s="21" t="s">
        <v>145</v>
      </c>
      <c r="L34" s="4">
        <v>2147</v>
      </c>
      <c r="M34" s="4" t="s">
        <v>145</v>
      </c>
      <c r="N34" s="4">
        <v>186590</v>
      </c>
      <c r="O34" s="4">
        <v>188756</v>
      </c>
      <c r="P34" s="21" t="s">
        <v>145</v>
      </c>
      <c r="Q34" s="4">
        <v>11.506511602979796</v>
      </c>
      <c r="R34" s="38" t="s">
        <v>145</v>
      </c>
    </row>
    <row r="35" spans="1:18" ht="12.5" x14ac:dyDescent="0.25">
      <c r="A35" s="4" t="s">
        <v>115</v>
      </c>
      <c r="B35" s="4" t="s">
        <v>117</v>
      </c>
      <c r="C35" s="4" t="s">
        <v>6</v>
      </c>
      <c r="D35" s="4">
        <v>1</v>
      </c>
      <c r="E35" s="4" t="s">
        <v>145</v>
      </c>
      <c r="F35" s="4">
        <v>2065</v>
      </c>
      <c r="G35" s="21" t="s">
        <v>145</v>
      </c>
      <c r="H35" s="4">
        <v>27</v>
      </c>
      <c r="I35" s="21" t="s">
        <v>145</v>
      </c>
      <c r="J35" s="4">
        <v>0</v>
      </c>
      <c r="K35" s="21" t="s">
        <v>145</v>
      </c>
      <c r="L35" s="4">
        <v>2092</v>
      </c>
      <c r="M35" s="4" t="s">
        <v>145</v>
      </c>
      <c r="N35" s="4">
        <v>180876</v>
      </c>
      <c r="O35" s="4">
        <v>182995</v>
      </c>
      <c r="P35" s="21" t="s">
        <v>145</v>
      </c>
      <c r="Q35" s="4">
        <v>11.565934673477962</v>
      </c>
      <c r="R35" s="38" t="s">
        <v>145</v>
      </c>
    </row>
    <row r="36" spans="1:18" ht="12.5" x14ac:dyDescent="0.25">
      <c r="A36" s="4" t="s">
        <v>115</v>
      </c>
      <c r="B36" s="4" t="s">
        <v>117</v>
      </c>
      <c r="C36" s="4" t="s">
        <v>7</v>
      </c>
      <c r="D36" s="4">
        <v>1</v>
      </c>
      <c r="E36" s="4" t="s">
        <v>145</v>
      </c>
      <c r="F36" s="4">
        <v>1878</v>
      </c>
      <c r="G36" s="21" t="s">
        <v>145</v>
      </c>
      <c r="H36" s="4">
        <v>18</v>
      </c>
      <c r="I36" s="21" t="s">
        <v>145</v>
      </c>
      <c r="J36" s="4">
        <v>0</v>
      </c>
      <c r="K36" s="21" t="s">
        <v>145</v>
      </c>
      <c r="L36" s="4">
        <v>1896</v>
      </c>
      <c r="M36" s="4" t="s">
        <v>145</v>
      </c>
      <c r="N36" s="4">
        <v>172715</v>
      </c>
      <c r="O36" s="4">
        <v>174629</v>
      </c>
      <c r="P36" s="21" t="s">
        <v>145</v>
      </c>
      <c r="Q36" s="4">
        <v>10.977622094201431</v>
      </c>
      <c r="R36" s="38" t="s">
        <v>145</v>
      </c>
    </row>
    <row r="37" spans="1:18" ht="12.5" x14ac:dyDescent="0.25">
      <c r="A37" s="4" t="s">
        <v>115</v>
      </c>
      <c r="B37" s="4" t="s">
        <v>117</v>
      </c>
      <c r="C37" s="4" t="s">
        <v>8</v>
      </c>
      <c r="D37" s="4">
        <v>1</v>
      </c>
      <c r="E37" s="4" t="s">
        <v>145</v>
      </c>
      <c r="F37" s="4">
        <v>1924</v>
      </c>
      <c r="G37" s="21" t="s">
        <v>145</v>
      </c>
      <c r="H37" s="4">
        <v>8</v>
      </c>
      <c r="I37" s="21" t="s">
        <v>145</v>
      </c>
      <c r="J37" s="4">
        <v>0</v>
      </c>
      <c r="K37" s="21" t="s">
        <v>145</v>
      </c>
      <c r="L37" s="4">
        <v>1932</v>
      </c>
      <c r="M37" s="4" t="s">
        <v>145</v>
      </c>
      <c r="N37" s="4">
        <v>168360</v>
      </c>
      <c r="O37" s="4">
        <v>170300</v>
      </c>
      <c r="P37" s="21" t="s">
        <v>145</v>
      </c>
      <c r="Q37" s="4">
        <v>11.475409836065573</v>
      </c>
      <c r="R37" s="38" t="s">
        <v>145</v>
      </c>
    </row>
    <row r="38" spans="1:18" ht="12.5" x14ac:dyDescent="0.25">
      <c r="A38" s="4" t="s">
        <v>115</v>
      </c>
      <c r="B38" s="4" t="s">
        <v>117</v>
      </c>
      <c r="C38" s="4" t="s">
        <v>9</v>
      </c>
      <c r="D38" s="4">
        <v>1</v>
      </c>
      <c r="E38" s="4" t="s">
        <v>145</v>
      </c>
      <c r="F38" s="4">
        <v>1829</v>
      </c>
      <c r="G38" s="21" t="s">
        <v>145</v>
      </c>
      <c r="H38" s="4">
        <v>11</v>
      </c>
      <c r="I38" s="21" t="s">
        <v>145</v>
      </c>
      <c r="J38" s="4">
        <v>0</v>
      </c>
      <c r="K38" s="21" t="s">
        <v>145</v>
      </c>
      <c r="L38" s="4">
        <v>1840</v>
      </c>
      <c r="M38" s="4" t="s">
        <v>145</v>
      </c>
      <c r="N38" s="4">
        <v>165880</v>
      </c>
      <c r="O38" s="4">
        <v>167731</v>
      </c>
      <c r="P38" s="21" t="s">
        <v>145</v>
      </c>
      <c r="Q38" s="4">
        <v>11.092355919942127</v>
      </c>
      <c r="R38" s="38" t="s">
        <v>145</v>
      </c>
    </row>
    <row r="39" spans="1:18" ht="12.5" x14ac:dyDescent="0.25">
      <c r="A39" s="4" t="s">
        <v>115</v>
      </c>
      <c r="B39" s="4" t="s">
        <v>117</v>
      </c>
      <c r="C39" s="4" t="s">
        <v>10</v>
      </c>
      <c r="D39" s="4">
        <v>1</v>
      </c>
      <c r="E39" s="4" t="s">
        <v>145</v>
      </c>
      <c r="F39" s="4">
        <v>1806</v>
      </c>
      <c r="G39" s="21" t="s">
        <v>145</v>
      </c>
      <c r="H39" s="4">
        <v>12</v>
      </c>
      <c r="I39" s="21" t="s">
        <v>145</v>
      </c>
      <c r="J39" s="4">
        <v>0</v>
      </c>
      <c r="K39" s="21" t="s">
        <v>145</v>
      </c>
      <c r="L39" s="4">
        <v>1818</v>
      </c>
      <c r="M39" s="4" t="s">
        <v>145</v>
      </c>
      <c r="N39" s="4">
        <v>162413</v>
      </c>
      <c r="O39" s="4">
        <v>164243</v>
      </c>
      <c r="P39" s="21" t="s">
        <v>145</v>
      </c>
      <c r="Q39" s="4">
        <v>11.193685234556346</v>
      </c>
      <c r="R39" s="38" t="s">
        <v>145</v>
      </c>
    </row>
    <row r="40" spans="1:18" ht="12.5" x14ac:dyDescent="0.25">
      <c r="A40" s="4" t="s">
        <v>115</v>
      </c>
      <c r="B40" s="4" t="s">
        <v>117</v>
      </c>
      <c r="C40" s="4" t="s">
        <v>11</v>
      </c>
      <c r="D40" s="4">
        <v>1</v>
      </c>
      <c r="E40" s="4" t="s">
        <v>145</v>
      </c>
      <c r="F40" s="4">
        <v>1693</v>
      </c>
      <c r="G40" s="21" t="s">
        <v>145</v>
      </c>
      <c r="H40" s="4">
        <v>18</v>
      </c>
      <c r="I40" s="21" t="s">
        <v>145</v>
      </c>
      <c r="J40" s="4">
        <v>0</v>
      </c>
      <c r="K40" s="21" t="s">
        <v>145</v>
      </c>
      <c r="L40" s="4">
        <v>1711</v>
      </c>
      <c r="M40" s="4" t="s">
        <v>145</v>
      </c>
      <c r="N40" s="4">
        <v>155428</v>
      </c>
      <c r="O40" s="4">
        <v>157157</v>
      </c>
      <c r="P40" s="21" t="s">
        <v>145</v>
      </c>
      <c r="Q40" s="4">
        <v>11.008312530560774</v>
      </c>
      <c r="R40" s="38" t="s">
        <v>145</v>
      </c>
    </row>
    <row r="41" spans="1:18" ht="12.5" x14ac:dyDescent="0.25">
      <c r="A41" s="4" t="s">
        <v>115</v>
      </c>
      <c r="B41" s="4" t="s">
        <v>117</v>
      </c>
      <c r="C41" s="4" t="s">
        <v>12</v>
      </c>
      <c r="D41" s="4">
        <v>1</v>
      </c>
      <c r="E41" s="4" t="s">
        <v>145</v>
      </c>
      <c r="F41" s="4">
        <v>1552</v>
      </c>
      <c r="G41" s="21" t="s">
        <v>145</v>
      </c>
      <c r="H41" s="4">
        <v>9</v>
      </c>
      <c r="I41" s="21" t="s">
        <v>145</v>
      </c>
      <c r="J41" s="4">
        <v>0</v>
      </c>
      <c r="K41" s="21" t="s">
        <v>145</v>
      </c>
      <c r="L41" s="4">
        <v>1561</v>
      </c>
      <c r="M41" s="4" t="s">
        <v>145</v>
      </c>
      <c r="N41" s="4">
        <v>141681</v>
      </c>
      <c r="O41" s="4">
        <v>143251</v>
      </c>
      <c r="P41" s="21" t="s">
        <v>145</v>
      </c>
      <c r="Q41" s="4">
        <v>11.017708796521765</v>
      </c>
      <c r="R41" s="38" t="s">
        <v>145</v>
      </c>
    </row>
    <row r="42" spans="1:18" ht="12.5" x14ac:dyDescent="0.25">
      <c r="A42" s="4" t="s">
        <v>115</v>
      </c>
      <c r="B42" s="4" t="s">
        <v>117</v>
      </c>
      <c r="C42" s="4" t="s">
        <v>13</v>
      </c>
      <c r="D42" s="4">
        <v>1</v>
      </c>
      <c r="E42" s="4" t="s">
        <v>145</v>
      </c>
      <c r="F42" s="4">
        <v>1317</v>
      </c>
      <c r="G42" s="21" t="s">
        <v>145</v>
      </c>
      <c r="H42" s="4">
        <v>17</v>
      </c>
      <c r="I42" s="21" t="s">
        <v>145</v>
      </c>
      <c r="J42" s="4">
        <v>2</v>
      </c>
      <c r="K42" s="21" t="s">
        <v>145</v>
      </c>
      <c r="L42" s="4">
        <v>1336</v>
      </c>
      <c r="M42" s="4" t="s">
        <v>145</v>
      </c>
      <c r="N42" s="4">
        <v>128953</v>
      </c>
      <c r="O42" s="4">
        <v>130310</v>
      </c>
      <c r="P42" s="21" t="s">
        <v>145</v>
      </c>
      <c r="Q42" s="4">
        <v>10.36036385349701</v>
      </c>
      <c r="R42" s="38" t="s">
        <v>145</v>
      </c>
    </row>
    <row r="43" spans="1:18" ht="12.5" x14ac:dyDescent="0.25">
      <c r="A43" s="4" t="s">
        <v>115</v>
      </c>
      <c r="B43" s="4" t="s">
        <v>117</v>
      </c>
      <c r="C43" s="4" t="s">
        <v>14</v>
      </c>
      <c r="D43" s="4">
        <v>1</v>
      </c>
      <c r="E43" s="4" t="s">
        <v>145</v>
      </c>
      <c r="F43" s="4">
        <v>1287</v>
      </c>
      <c r="G43" s="21" t="s">
        <v>145</v>
      </c>
      <c r="H43" s="4">
        <v>7</v>
      </c>
      <c r="I43" s="21" t="s">
        <v>145</v>
      </c>
      <c r="J43" s="4">
        <v>0</v>
      </c>
      <c r="K43" s="21" t="s">
        <v>145</v>
      </c>
      <c r="L43" s="4">
        <v>1294</v>
      </c>
      <c r="M43" s="4" t="s">
        <v>145</v>
      </c>
      <c r="N43" s="4">
        <v>128860</v>
      </c>
      <c r="O43" s="4">
        <v>130161</v>
      </c>
      <c r="P43" s="21" t="s">
        <v>145</v>
      </c>
      <c r="Q43" s="4">
        <v>10.041905944435822</v>
      </c>
      <c r="R43" s="38" t="s">
        <v>145</v>
      </c>
    </row>
    <row r="44" spans="1:18" ht="12.5" x14ac:dyDescent="0.25">
      <c r="A44" s="4" t="s">
        <v>115</v>
      </c>
      <c r="B44" s="4" t="s">
        <v>117</v>
      </c>
      <c r="C44" s="4" t="s">
        <v>15</v>
      </c>
      <c r="D44" s="4">
        <v>1</v>
      </c>
      <c r="E44" s="4" t="s">
        <v>145</v>
      </c>
      <c r="F44" s="4">
        <v>1282</v>
      </c>
      <c r="G44" s="21" t="s">
        <v>145</v>
      </c>
      <c r="H44" s="4">
        <v>10</v>
      </c>
      <c r="I44" s="21" t="s">
        <v>145</v>
      </c>
      <c r="J44" s="4">
        <v>0</v>
      </c>
      <c r="K44" s="21" t="s">
        <v>145</v>
      </c>
      <c r="L44" s="4">
        <v>1292</v>
      </c>
      <c r="M44" s="4" t="s">
        <v>145</v>
      </c>
      <c r="N44" s="4">
        <v>130899</v>
      </c>
      <c r="O44" s="4">
        <v>132201</v>
      </c>
      <c r="P44" s="21" t="s">
        <v>145</v>
      </c>
      <c r="Q44" s="4">
        <v>9.8702052727675529</v>
      </c>
      <c r="R44" s="38" t="s">
        <v>145</v>
      </c>
    </row>
    <row r="45" spans="1:18" ht="12.5" x14ac:dyDescent="0.25">
      <c r="A45" s="4" t="s">
        <v>115</v>
      </c>
      <c r="B45" s="4" t="s">
        <v>117</v>
      </c>
      <c r="C45" s="4" t="s">
        <v>16</v>
      </c>
      <c r="D45" s="4">
        <v>1</v>
      </c>
      <c r="E45" s="4" t="s">
        <v>145</v>
      </c>
      <c r="F45" s="4">
        <v>1257</v>
      </c>
      <c r="G45" s="21" t="s">
        <v>145</v>
      </c>
      <c r="H45" s="4">
        <v>11</v>
      </c>
      <c r="I45" s="21" t="s">
        <v>145</v>
      </c>
      <c r="J45" s="4">
        <v>0</v>
      </c>
      <c r="K45" s="21" t="s">
        <v>145</v>
      </c>
      <c r="L45" s="4">
        <v>1268</v>
      </c>
      <c r="M45" s="4" t="s">
        <v>145</v>
      </c>
      <c r="N45" s="4">
        <v>133416</v>
      </c>
      <c r="O45" s="4">
        <v>134695</v>
      </c>
      <c r="P45" s="21" t="s">
        <v>145</v>
      </c>
      <c r="Q45" s="4">
        <v>9.5041074533789054</v>
      </c>
      <c r="R45" s="38" t="s">
        <v>145</v>
      </c>
    </row>
    <row r="46" spans="1:18" ht="12.5" x14ac:dyDescent="0.25">
      <c r="A46" s="4" t="s">
        <v>115</v>
      </c>
      <c r="B46" s="4" t="s">
        <v>117</v>
      </c>
      <c r="C46" s="4" t="s">
        <v>17</v>
      </c>
      <c r="D46" s="4">
        <v>1</v>
      </c>
      <c r="E46" s="4" t="s">
        <v>145</v>
      </c>
      <c r="F46" s="4">
        <v>1412</v>
      </c>
      <c r="G46" s="21" t="s">
        <v>145</v>
      </c>
      <c r="H46" s="4">
        <v>9</v>
      </c>
      <c r="I46" s="21" t="s">
        <v>145</v>
      </c>
      <c r="J46" s="4">
        <v>0</v>
      </c>
      <c r="K46" s="21" t="s">
        <v>145</v>
      </c>
      <c r="L46" s="4">
        <v>1421</v>
      </c>
      <c r="M46" s="4" t="s">
        <v>145</v>
      </c>
      <c r="N46" s="4">
        <v>148632</v>
      </c>
      <c r="O46" s="4">
        <v>150062</v>
      </c>
      <c r="P46" s="21" t="s">
        <v>145</v>
      </c>
      <c r="Q46" s="4">
        <v>9.5605253242908645</v>
      </c>
      <c r="R46" s="38" t="s">
        <v>145</v>
      </c>
    </row>
    <row r="47" spans="1:18" ht="12.5" x14ac:dyDescent="0.25">
      <c r="A47" s="4" t="s">
        <v>115</v>
      </c>
      <c r="B47" s="4" t="s">
        <v>117</v>
      </c>
      <c r="C47" s="4" t="s">
        <v>18</v>
      </c>
      <c r="D47" s="4">
        <v>1</v>
      </c>
      <c r="E47" s="4" t="s">
        <v>145</v>
      </c>
      <c r="F47" s="4">
        <v>1359</v>
      </c>
      <c r="G47" s="21" t="s">
        <v>145</v>
      </c>
      <c r="H47" s="4">
        <v>10</v>
      </c>
      <c r="I47" s="21" t="s">
        <v>145</v>
      </c>
      <c r="J47" s="4">
        <v>0</v>
      </c>
      <c r="K47" s="21" t="s">
        <v>145</v>
      </c>
      <c r="L47" s="4">
        <v>1369</v>
      </c>
      <c r="M47" s="4" t="s">
        <v>145</v>
      </c>
      <c r="N47" s="4">
        <v>154287</v>
      </c>
      <c r="O47" s="4">
        <v>155666</v>
      </c>
      <c r="P47" s="21" t="s">
        <v>145</v>
      </c>
      <c r="Q47" s="4">
        <v>8.8730742058630998</v>
      </c>
      <c r="R47" s="38" t="s">
        <v>145</v>
      </c>
    </row>
    <row r="48" spans="1:18" ht="12.5" x14ac:dyDescent="0.25">
      <c r="A48" s="4" t="s">
        <v>115</v>
      </c>
      <c r="B48" s="4" t="s">
        <v>117</v>
      </c>
      <c r="C48" s="4" t="s">
        <v>19</v>
      </c>
      <c r="D48" s="4">
        <v>1</v>
      </c>
      <c r="E48" s="4" t="s">
        <v>145</v>
      </c>
      <c r="F48" s="4">
        <v>1439</v>
      </c>
      <c r="G48" s="21" t="s">
        <v>145</v>
      </c>
      <c r="H48" s="4">
        <v>12</v>
      </c>
      <c r="I48" s="21" t="s">
        <v>145</v>
      </c>
      <c r="J48" s="4">
        <v>0</v>
      </c>
      <c r="K48" s="21" t="s">
        <v>145</v>
      </c>
      <c r="L48" s="4">
        <v>1451</v>
      </c>
      <c r="M48" s="4" t="s">
        <v>145</v>
      </c>
      <c r="N48" s="4">
        <v>147082</v>
      </c>
      <c r="O48" s="4">
        <v>148545</v>
      </c>
      <c r="P48" s="21" t="s">
        <v>145</v>
      </c>
      <c r="Q48" s="4">
        <v>9.8652452373505941</v>
      </c>
      <c r="R48" s="38" t="s">
        <v>145</v>
      </c>
    </row>
    <row r="49" spans="1:18" ht="12.5" x14ac:dyDescent="0.25">
      <c r="A49" s="4" t="s">
        <v>115</v>
      </c>
      <c r="B49" s="4" t="s">
        <v>117</v>
      </c>
      <c r="C49" s="4" t="s">
        <v>20</v>
      </c>
      <c r="D49" s="4">
        <v>1</v>
      </c>
      <c r="E49" s="4" t="s">
        <v>145</v>
      </c>
      <c r="F49" s="4">
        <v>1313</v>
      </c>
      <c r="G49" s="21" t="s">
        <v>145</v>
      </c>
      <c r="H49" s="4">
        <v>7</v>
      </c>
      <c r="I49" s="21" t="s">
        <v>145</v>
      </c>
      <c r="J49" s="4">
        <v>0</v>
      </c>
      <c r="K49" s="21" t="s">
        <v>145</v>
      </c>
      <c r="L49" s="4">
        <v>1320</v>
      </c>
      <c r="M49" s="4" t="s">
        <v>145</v>
      </c>
      <c r="N49" s="4">
        <v>140879</v>
      </c>
      <c r="O49" s="4">
        <v>142206</v>
      </c>
      <c r="P49" s="21" t="s">
        <v>145</v>
      </c>
      <c r="Q49" s="4">
        <v>9.3697428289525053</v>
      </c>
      <c r="R49" s="38" t="s">
        <v>145</v>
      </c>
    </row>
    <row r="50" spans="1:18" ht="12.5" x14ac:dyDescent="0.25">
      <c r="A50" s="4" t="s">
        <v>115</v>
      </c>
      <c r="B50" s="4" t="s">
        <v>117</v>
      </c>
      <c r="C50" s="4" t="s">
        <v>21</v>
      </c>
      <c r="D50" s="4">
        <v>1</v>
      </c>
      <c r="E50" s="4" t="s">
        <v>145</v>
      </c>
      <c r="F50" s="4">
        <v>1237</v>
      </c>
      <c r="G50" s="21" t="s">
        <v>145</v>
      </c>
      <c r="H50" s="4">
        <v>10</v>
      </c>
      <c r="I50" s="21" t="s">
        <v>145</v>
      </c>
      <c r="J50" s="4">
        <v>0</v>
      </c>
      <c r="K50" s="21" t="s">
        <v>145</v>
      </c>
      <c r="L50" s="4">
        <v>1247</v>
      </c>
      <c r="M50" s="4" t="s">
        <v>145</v>
      </c>
      <c r="N50" s="4">
        <v>138156</v>
      </c>
      <c r="O50" s="4">
        <v>139413</v>
      </c>
      <c r="P50" s="21" t="s">
        <v>145</v>
      </c>
      <c r="Q50" s="4">
        <v>9.0260285474391271</v>
      </c>
      <c r="R50" s="38" t="s">
        <v>145</v>
      </c>
    </row>
    <row r="51" spans="1:18" ht="12.5" x14ac:dyDescent="0.25">
      <c r="A51" s="4" t="s">
        <v>115</v>
      </c>
      <c r="B51" s="4" t="s">
        <v>117</v>
      </c>
      <c r="C51" s="4" t="s">
        <v>22</v>
      </c>
      <c r="D51" s="4">
        <v>1</v>
      </c>
      <c r="E51" s="4" t="s">
        <v>145</v>
      </c>
      <c r="F51" s="4">
        <v>1221</v>
      </c>
      <c r="G51" s="21" t="s">
        <v>145</v>
      </c>
      <c r="H51" s="4">
        <v>13</v>
      </c>
      <c r="I51" s="21" t="s">
        <v>145</v>
      </c>
      <c r="J51" s="4">
        <v>0</v>
      </c>
      <c r="K51" s="21" t="s">
        <v>145</v>
      </c>
      <c r="L51" s="4">
        <v>1234</v>
      </c>
      <c r="M51" s="4" t="s">
        <v>145</v>
      </c>
      <c r="N51" s="4">
        <v>137149</v>
      </c>
      <c r="O51" s="4">
        <v>138396</v>
      </c>
      <c r="P51" s="21" t="s">
        <v>145</v>
      </c>
      <c r="Q51" s="4">
        <v>8.9975136530342912</v>
      </c>
      <c r="R51" s="38" t="s">
        <v>145</v>
      </c>
    </row>
    <row r="52" spans="1:18" ht="12.5" x14ac:dyDescent="0.25">
      <c r="A52" s="4" t="s">
        <v>115</v>
      </c>
      <c r="B52" s="4" t="s">
        <v>117</v>
      </c>
      <c r="C52" s="4" t="s">
        <v>23</v>
      </c>
      <c r="D52" s="4">
        <v>1</v>
      </c>
      <c r="E52" s="4" t="s">
        <v>145</v>
      </c>
      <c r="F52" s="4">
        <v>1299</v>
      </c>
      <c r="G52" s="21" t="s">
        <v>145</v>
      </c>
      <c r="H52" s="4">
        <v>5</v>
      </c>
      <c r="I52" s="21" t="s">
        <v>145</v>
      </c>
      <c r="J52" s="4">
        <v>0</v>
      </c>
      <c r="K52" s="21" t="s">
        <v>145</v>
      </c>
      <c r="L52" s="4">
        <v>1304</v>
      </c>
      <c r="M52" s="4" t="s">
        <v>145</v>
      </c>
      <c r="N52" s="4">
        <v>142846</v>
      </c>
      <c r="O52" s="4">
        <v>144155</v>
      </c>
      <c r="P52" s="21" t="s">
        <v>145</v>
      </c>
      <c r="Q52" s="4">
        <v>9.1287120395390851</v>
      </c>
      <c r="R52" s="38" t="s">
        <v>145</v>
      </c>
    </row>
    <row r="53" spans="1:18" ht="12.5" x14ac:dyDescent="0.25">
      <c r="A53" s="4" t="s">
        <v>115</v>
      </c>
      <c r="B53" s="4" t="s">
        <v>117</v>
      </c>
      <c r="C53" s="4" t="s">
        <v>24</v>
      </c>
      <c r="D53" s="4">
        <v>1</v>
      </c>
      <c r="E53" s="4" t="s">
        <v>145</v>
      </c>
      <c r="F53" s="4">
        <v>1410</v>
      </c>
      <c r="G53" s="21" t="s">
        <v>145</v>
      </c>
      <c r="H53" s="4">
        <v>15</v>
      </c>
      <c r="I53" s="21" t="s">
        <v>145</v>
      </c>
      <c r="J53" s="4">
        <v>0</v>
      </c>
      <c r="K53" s="21" t="s">
        <v>145</v>
      </c>
      <c r="L53" s="4">
        <v>1425</v>
      </c>
      <c r="M53" s="4" t="s">
        <v>145</v>
      </c>
      <c r="N53" s="4">
        <v>147453</v>
      </c>
      <c r="O53" s="4">
        <v>148893</v>
      </c>
      <c r="P53" s="21" t="s">
        <v>145</v>
      </c>
      <c r="Q53" s="4">
        <v>9.6640963561270361</v>
      </c>
      <c r="R53" s="38" t="s">
        <v>145</v>
      </c>
    </row>
    <row r="54" spans="1:18" ht="12.5" x14ac:dyDescent="0.25">
      <c r="A54" s="4" t="s">
        <v>115</v>
      </c>
      <c r="B54" s="4" t="s">
        <v>117</v>
      </c>
      <c r="C54" s="4" t="s">
        <v>25</v>
      </c>
      <c r="D54" s="4">
        <v>1</v>
      </c>
      <c r="E54" s="4" t="s">
        <v>145</v>
      </c>
      <c r="F54" s="4">
        <v>1393</v>
      </c>
      <c r="G54" s="21" t="s">
        <v>145</v>
      </c>
      <c r="H54" s="4">
        <v>10</v>
      </c>
      <c r="I54" s="21" t="s">
        <v>145</v>
      </c>
      <c r="J54" s="4">
        <v>0</v>
      </c>
      <c r="K54" s="21" t="s">
        <v>145</v>
      </c>
      <c r="L54" s="4">
        <v>1403</v>
      </c>
      <c r="M54" s="4" t="s">
        <v>145</v>
      </c>
      <c r="N54" s="4">
        <v>153820</v>
      </c>
      <c r="O54" s="4">
        <v>155233</v>
      </c>
      <c r="P54" s="21" t="s">
        <v>145</v>
      </c>
      <c r="Q54" s="4">
        <v>9.1210505785983624</v>
      </c>
      <c r="R54" s="38" t="s">
        <v>145</v>
      </c>
    </row>
    <row r="55" spans="1:18" ht="12.5" x14ac:dyDescent="0.25">
      <c r="A55" s="4" t="s">
        <v>115</v>
      </c>
      <c r="B55" s="4" t="s">
        <v>117</v>
      </c>
      <c r="C55" s="4" t="s">
        <v>26</v>
      </c>
      <c r="D55" s="4">
        <v>1</v>
      </c>
      <c r="E55" s="4" t="s">
        <v>145</v>
      </c>
      <c r="F55" s="4">
        <v>1525</v>
      </c>
      <c r="G55" s="21" t="s">
        <v>145</v>
      </c>
      <c r="H55" s="4">
        <v>19</v>
      </c>
      <c r="I55" s="21" t="s">
        <v>145</v>
      </c>
      <c r="J55" s="4">
        <v>0</v>
      </c>
      <c r="K55" s="21" t="s">
        <v>145</v>
      </c>
      <c r="L55" s="4">
        <v>1544</v>
      </c>
      <c r="M55" s="4" t="s">
        <v>145</v>
      </c>
      <c r="N55" s="4">
        <v>163181</v>
      </c>
      <c r="O55" s="4">
        <v>164744</v>
      </c>
      <c r="P55" s="21" t="s">
        <v>145</v>
      </c>
      <c r="Q55" s="4">
        <v>9.4618858813219688</v>
      </c>
      <c r="R55" s="38" t="s">
        <v>145</v>
      </c>
    </row>
    <row r="56" spans="1:18" ht="12.5" x14ac:dyDescent="0.25">
      <c r="A56" s="4" t="s">
        <v>115</v>
      </c>
      <c r="B56" s="4" t="s">
        <v>117</v>
      </c>
      <c r="C56" s="4" t="s">
        <v>27</v>
      </c>
      <c r="D56" s="4">
        <v>1</v>
      </c>
      <c r="E56" s="4" t="s">
        <v>145</v>
      </c>
      <c r="F56" s="4">
        <v>1723</v>
      </c>
      <c r="G56" s="21" t="s">
        <v>145</v>
      </c>
      <c r="H56" s="4">
        <v>17</v>
      </c>
      <c r="I56" s="21" t="s">
        <v>145</v>
      </c>
      <c r="J56" s="4">
        <v>0</v>
      </c>
      <c r="K56" s="21" t="s">
        <v>145</v>
      </c>
      <c r="L56" s="4">
        <v>1740</v>
      </c>
      <c r="M56" s="4" t="s">
        <v>145</v>
      </c>
      <c r="N56" s="4">
        <v>181196</v>
      </c>
      <c r="O56" s="4">
        <v>182953</v>
      </c>
      <c r="P56" s="21" t="s">
        <v>145</v>
      </c>
      <c r="Q56" s="4">
        <v>9.6028609903088356</v>
      </c>
      <c r="R56" s="38" t="s">
        <v>145</v>
      </c>
    </row>
    <row r="57" spans="1:18" ht="12.5" x14ac:dyDescent="0.25">
      <c r="A57" s="4" t="s">
        <v>115</v>
      </c>
      <c r="B57" s="4" t="s">
        <v>117</v>
      </c>
      <c r="C57" s="4" t="s">
        <v>28</v>
      </c>
      <c r="D57" s="4">
        <v>1</v>
      </c>
      <c r="E57" s="4" t="s">
        <v>145</v>
      </c>
      <c r="F57" s="4">
        <v>1867</v>
      </c>
      <c r="G57" s="21" t="s">
        <v>145</v>
      </c>
      <c r="H57" s="4">
        <v>15</v>
      </c>
      <c r="I57" s="21" t="s">
        <v>145</v>
      </c>
      <c r="J57" s="4">
        <v>4</v>
      </c>
      <c r="K57" s="21" t="s">
        <v>145</v>
      </c>
      <c r="L57" s="4">
        <v>1886</v>
      </c>
      <c r="M57" s="4" t="s">
        <v>145</v>
      </c>
      <c r="N57" s="4">
        <v>193518</v>
      </c>
      <c r="O57" s="4">
        <v>195427</v>
      </c>
      <c r="P57" s="21" t="s">
        <v>145</v>
      </c>
      <c r="Q57" s="4">
        <v>9.7458634338924544</v>
      </c>
      <c r="R57" s="38" t="s">
        <v>145</v>
      </c>
    </row>
    <row r="58" spans="1:18" ht="12.5" x14ac:dyDescent="0.25">
      <c r="A58" s="4" t="s">
        <v>115</v>
      </c>
      <c r="B58" s="4" t="s">
        <v>117</v>
      </c>
      <c r="C58" s="4" t="s">
        <v>29</v>
      </c>
      <c r="D58" s="4">
        <v>1</v>
      </c>
      <c r="E58" s="4" t="s">
        <v>145</v>
      </c>
      <c r="F58" s="4">
        <v>1774</v>
      </c>
      <c r="G58" s="21" t="s">
        <v>145</v>
      </c>
      <c r="H58" s="4">
        <v>19</v>
      </c>
      <c r="I58" s="21" t="s">
        <v>145</v>
      </c>
      <c r="J58" s="4">
        <v>0</v>
      </c>
      <c r="K58" s="21" t="s">
        <v>145</v>
      </c>
      <c r="L58" s="4">
        <v>1793</v>
      </c>
      <c r="M58" s="4" t="s">
        <v>145</v>
      </c>
      <c r="N58" s="4">
        <v>191057</v>
      </c>
      <c r="O58" s="4">
        <v>192869</v>
      </c>
      <c r="P58" s="21" t="s">
        <v>145</v>
      </c>
      <c r="Q58" s="4">
        <v>9.3846339050649803</v>
      </c>
      <c r="R58" s="38" t="s">
        <v>145</v>
      </c>
    </row>
    <row r="59" spans="1:18" ht="12.5" x14ac:dyDescent="0.25">
      <c r="A59" s="4" t="s">
        <v>115</v>
      </c>
      <c r="B59" s="4" t="s">
        <v>117</v>
      </c>
      <c r="C59" s="4" t="s">
        <v>30</v>
      </c>
      <c r="D59" s="4">
        <v>1</v>
      </c>
      <c r="E59" s="4" t="s">
        <v>145</v>
      </c>
      <c r="F59" s="4">
        <v>1726</v>
      </c>
      <c r="G59" s="21" t="s">
        <v>145</v>
      </c>
      <c r="H59" s="4">
        <v>10</v>
      </c>
      <c r="I59" s="21" t="s">
        <v>145</v>
      </c>
      <c r="J59" s="4">
        <v>0</v>
      </c>
      <c r="K59" s="21" t="s">
        <v>145</v>
      </c>
      <c r="L59" s="4">
        <v>1736</v>
      </c>
      <c r="M59" s="4" t="s">
        <v>145</v>
      </c>
      <c r="N59" s="4">
        <v>186776</v>
      </c>
      <c r="O59" s="4">
        <v>188522</v>
      </c>
      <c r="P59" s="21" t="s">
        <v>145</v>
      </c>
      <c r="Q59" s="4">
        <v>9.2945560457446348</v>
      </c>
      <c r="R59" s="38" t="s">
        <v>145</v>
      </c>
    </row>
    <row r="60" spans="1:18" ht="12.5" x14ac:dyDescent="0.25">
      <c r="A60" s="4" t="s">
        <v>115</v>
      </c>
      <c r="B60" s="4" t="s">
        <v>117</v>
      </c>
      <c r="C60" s="4" t="s">
        <v>31</v>
      </c>
      <c r="D60" s="4">
        <v>1</v>
      </c>
      <c r="E60" s="4" t="s">
        <v>145</v>
      </c>
      <c r="F60" s="4">
        <v>1677</v>
      </c>
      <c r="G60" s="21" t="s">
        <v>145</v>
      </c>
      <c r="H60" s="4">
        <v>10</v>
      </c>
      <c r="I60" s="21" t="s">
        <v>145</v>
      </c>
      <c r="J60" s="4">
        <v>0</v>
      </c>
      <c r="K60" s="21" t="s">
        <v>145</v>
      </c>
      <c r="L60" s="4">
        <v>1687</v>
      </c>
      <c r="M60" s="4" t="s">
        <v>145</v>
      </c>
      <c r="N60" s="4">
        <v>181168</v>
      </c>
      <c r="O60" s="4">
        <v>182865</v>
      </c>
      <c r="P60" s="21" t="s">
        <v>145</v>
      </c>
      <c r="Q60" s="4">
        <v>9.3117989931996821</v>
      </c>
      <c r="R60" s="38" t="s">
        <v>145</v>
      </c>
    </row>
    <row r="61" spans="1:18" ht="12.5" x14ac:dyDescent="0.25">
      <c r="A61" s="4" t="s">
        <v>115</v>
      </c>
      <c r="B61" s="4" t="s">
        <v>117</v>
      </c>
      <c r="C61" s="4" t="s">
        <v>32</v>
      </c>
      <c r="D61" s="4">
        <v>1</v>
      </c>
      <c r="E61" s="4" t="s">
        <v>145</v>
      </c>
      <c r="F61" s="4">
        <v>1660</v>
      </c>
      <c r="G61" s="21" t="s">
        <v>145</v>
      </c>
      <c r="H61" s="4">
        <v>26</v>
      </c>
      <c r="I61" s="21" t="s">
        <v>145</v>
      </c>
      <c r="J61" s="4">
        <v>0</v>
      </c>
      <c r="K61" s="21" t="s">
        <v>145</v>
      </c>
      <c r="L61" s="4">
        <v>1686</v>
      </c>
      <c r="M61" s="4" t="s">
        <v>145</v>
      </c>
      <c r="N61" s="4">
        <v>178306</v>
      </c>
      <c r="O61" s="4">
        <v>180018</v>
      </c>
      <c r="P61" s="21" t="s">
        <v>145</v>
      </c>
      <c r="Q61" s="4">
        <v>9.4556548854216924</v>
      </c>
      <c r="R61" s="38" t="s">
        <v>145</v>
      </c>
    </row>
    <row r="62" spans="1:18" ht="12.5" x14ac:dyDescent="0.25">
      <c r="A62" s="4" t="s">
        <v>115</v>
      </c>
      <c r="B62" s="4" t="s">
        <v>117</v>
      </c>
      <c r="C62" s="4" t="s">
        <v>33</v>
      </c>
      <c r="D62" s="4">
        <v>1</v>
      </c>
      <c r="E62" s="4" t="s">
        <v>145</v>
      </c>
      <c r="F62" s="4">
        <v>1512</v>
      </c>
      <c r="G62" s="21" t="s">
        <v>145</v>
      </c>
      <c r="H62" s="4">
        <v>17</v>
      </c>
      <c r="I62" s="21" t="s">
        <v>145</v>
      </c>
      <c r="J62" s="4">
        <v>0</v>
      </c>
      <c r="K62" s="21" t="s">
        <v>145</v>
      </c>
      <c r="L62" s="4">
        <v>1529</v>
      </c>
      <c r="M62" s="4" t="s">
        <v>145</v>
      </c>
      <c r="N62" s="4">
        <v>171538</v>
      </c>
      <c r="O62" s="4">
        <v>173084</v>
      </c>
      <c r="P62" s="21" t="s">
        <v>145</v>
      </c>
      <c r="Q62" s="4">
        <v>8.9134768972472571</v>
      </c>
      <c r="R62" s="38" t="s">
        <v>145</v>
      </c>
    </row>
    <row r="63" spans="1:18" ht="12.5" x14ac:dyDescent="0.25">
      <c r="A63" s="4" t="s">
        <v>115</v>
      </c>
      <c r="B63" s="4" t="s">
        <v>117</v>
      </c>
      <c r="C63" s="4" t="s">
        <v>34</v>
      </c>
      <c r="D63" s="4">
        <v>1</v>
      </c>
      <c r="E63" s="4" t="s">
        <v>145</v>
      </c>
      <c r="F63" s="4">
        <v>1441</v>
      </c>
      <c r="G63" s="21" t="s">
        <v>145</v>
      </c>
      <c r="H63" s="4">
        <v>15</v>
      </c>
      <c r="I63" s="21" t="s">
        <v>145</v>
      </c>
      <c r="J63" s="4">
        <v>0</v>
      </c>
      <c r="K63" s="21" t="s">
        <v>145</v>
      </c>
      <c r="L63" s="4">
        <v>1456</v>
      </c>
      <c r="M63" s="4" t="s">
        <v>145</v>
      </c>
      <c r="N63" s="4">
        <v>153194</v>
      </c>
      <c r="O63" s="4">
        <v>154665</v>
      </c>
      <c r="P63" s="21" t="s">
        <v>145</v>
      </c>
      <c r="Q63" s="4">
        <v>9.504288679713305</v>
      </c>
      <c r="R63" s="38" t="s">
        <v>145</v>
      </c>
    </row>
    <row r="64" spans="1:18" ht="12.5" x14ac:dyDescent="0.25">
      <c r="A64" s="4" t="s">
        <v>115</v>
      </c>
      <c r="B64" s="4" t="s">
        <v>117</v>
      </c>
      <c r="C64" s="4" t="s">
        <v>35</v>
      </c>
      <c r="D64" s="4">
        <v>1</v>
      </c>
      <c r="E64" s="4" t="s">
        <v>145</v>
      </c>
      <c r="F64" s="4">
        <v>1289</v>
      </c>
      <c r="G64" s="21" t="s">
        <v>145</v>
      </c>
      <c r="H64" s="4">
        <v>16</v>
      </c>
      <c r="I64" s="21" t="s">
        <v>145</v>
      </c>
      <c r="J64" s="4">
        <v>0</v>
      </c>
      <c r="K64" s="21" t="s">
        <v>145</v>
      </c>
      <c r="L64" s="4">
        <v>1305</v>
      </c>
      <c r="M64" s="4" t="s">
        <v>145</v>
      </c>
      <c r="N64" s="4">
        <v>143865</v>
      </c>
      <c r="O64" s="4">
        <v>145186</v>
      </c>
      <c r="P64" s="21" t="s">
        <v>145</v>
      </c>
      <c r="Q64" s="4">
        <v>9.0710040663121685</v>
      </c>
      <c r="R64" s="38" t="s">
        <v>145</v>
      </c>
    </row>
    <row r="65" spans="1:18" ht="12.5" x14ac:dyDescent="0.25">
      <c r="A65" s="4" t="s">
        <v>115</v>
      </c>
      <c r="B65" s="4" t="s">
        <v>117</v>
      </c>
      <c r="C65" s="4" t="s">
        <v>36</v>
      </c>
      <c r="D65" s="4">
        <v>1</v>
      </c>
      <c r="E65" s="4" t="s">
        <v>145</v>
      </c>
      <c r="F65" s="4">
        <v>1308</v>
      </c>
      <c r="G65" s="21" t="s">
        <v>145</v>
      </c>
      <c r="H65" s="4">
        <v>20</v>
      </c>
      <c r="I65" s="21" t="s">
        <v>145</v>
      </c>
      <c r="J65" s="4">
        <v>0</v>
      </c>
      <c r="K65" s="21" t="s">
        <v>145</v>
      </c>
      <c r="L65" s="4">
        <v>1328</v>
      </c>
      <c r="M65" s="4" t="s">
        <v>145</v>
      </c>
      <c r="N65" s="4">
        <v>141170</v>
      </c>
      <c r="O65" s="4">
        <v>142518</v>
      </c>
      <c r="P65" s="21" t="s">
        <v>145</v>
      </c>
      <c r="Q65" s="4">
        <v>9.4070978253169937</v>
      </c>
      <c r="R65" s="38" t="s">
        <v>145</v>
      </c>
    </row>
    <row r="66" spans="1:18" ht="12.5" x14ac:dyDescent="0.25">
      <c r="A66" s="4" t="s">
        <v>115</v>
      </c>
      <c r="B66" s="4" t="s">
        <v>117</v>
      </c>
      <c r="C66" s="4" t="s">
        <v>37</v>
      </c>
      <c r="D66" s="4">
        <v>1</v>
      </c>
      <c r="E66" s="4" t="s">
        <v>145</v>
      </c>
      <c r="F66" s="4">
        <v>1321</v>
      </c>
      <c r="G66" s="21" t="s">
        <v>145</v>
      </c>
      <c r="H66" s="4">
        <v>25</v>
      </c>
      <c r="I66" s="21" t="s">
        <v>145</v>
      </c>
      <c r="J66" s="4">
        <v>1</v>
      </c>
      <c r="K66" s="21" t="s">
        <v>145</v>
      </c>
      <c r="L66" s="4">
        <v>1347</v>
      </c>
      <c r="M66" s="4" t="s">
        <v>145</v>
      </c>
      <c r="N66" s="4">
        <v>136758</v>
      </c>
      <c r="O66" s="4">
        <v>138132</v>
      </c>
      <c r="P66" s="21" t="s">
        <v>145</v>
      </c>
      <c r="Q66" s="4">
        <v>9.8495152020357128</v>
      </c>
      <c r="R66" s="38" t="s">
        <v>145</v>
      </c>
    </row>
    <row r="67" spans="1:18" ht="12.5" x14ac:dyDescent="0.25">
      <c r="A67" s="4" t="s">
        <v>115</v>
      </c>
      <c r="B67" s="4" t="s">
        <v>117</v>
      </c>
      <c r="C67" s="4" t="s">
        <v>38</v>
      </c>
      <c r="D67" s="4">
        <v>1</v>
      </c>
      <c r="E67" s="4" t="s">
        <v>145</v>
      </c>
      <c r="F67" s="4">
        <v>1220</v>
      </c>
      <c r="G67" s="21" t="s">
        <v>145</v>
      </c>
      <c r="H67" s="4">
        <v>9</v>
      </c>
      <c r="I67" s="21" t="s">
        <v>145</v>
      </c>
      <c r="J67" s="4">
        <v>0</v>
      </c>
      <c r="K67" s="21" t="s">
        <v>145</v>
      </c>
      <c r="L67" s="4">
        <v>1229</v>
      </c>
      <c r="M67" s="4" t="s">
        <v>145</v>
      </c>
      <c r="N67" s="4">
        <v>136349</v>
      </c>
      <c r="O67" s="4">
        <v>137587</v>
      </c>
      <c r="P67" s="21" t="s">
        <v>145</v>
      </c>
      <c r="Q67" s="4">
        <v>9.0136341300632932</v>
      </c>
      <c r="R67" s="38" t="s">
        <v>145</v>
      </c>
    </row>
    <row r="68" spans="1:18" ht="12.5" x14ac:dyDescent="0.25">
      <c r="A68" s="4" t="s">
        <v>115</v>
      </c>
      <c r="B68" s="4" t="s">
        <v>117</v>
      </c>
      <c r="C68" s="4" t="s">
        <v>39</v>
      </c>
      <c r="D68" s="4">
        <v>1</v>
      </c>
      <c r="E68" s="4" t="s">
        <v>145</v>
      </c>
      <c r="F68" s="4">
        <v>1280</v>
      </c>
      <c r="G68" s="21" t="s">
        <v>145</v>
      </c>
      <c r="H68" s="4">
        <v>18</v>
      </c>
      <c r="I68" s="21" t="s">
        <v>145</v>
      </c>
      <c r="J68" s="4">
        <v>0</v>
      </c>
      <c r="K68" s="21" t="s">
        <v>145</v>
      </c>
      <c r="L68" s="4">
        <v>1298</v>
      </c>
      <c r="M68" s="4" t="s">
        <v>145</v>
      </c>
      <c r="N68" s="4">
        <v>135172</v>
      </c>
      <c r="O68" s="4">
        <v>136488</v>
      </c>
      <c r="P68" s="21" t="s">
        <v>145</v>
      </c>
      <c r="Q68" s="4">
        <v>9.6025804160624979</v>
      </c>
      <c r="R68" s="38" t="s">
        <v>145</v>
      </c>
    </row>
    <row r="69" spans="1:18" ht="12.5" x14ac:dyDescent="0.25">
      <c r="A69" s="4" t="s">
        <v>115</v>
      </c>
      <c r="B69" s="4" t="s">
        <v>117</v>
      </c>
      <c r="C69" s="4" t="s">
        <v>40</v>
      </c>
      <c r="D69" s="4">
        <v>1</v>
      </c>
      <c r="E69" s="4" t="s">
        <v>145</v>
      </c>
      <c r="F69" s="4">
        <v>1174</v>
      </c>
      <c r="G69" s="21" t="s">
        <v>145</v>
      </c>
      <c r="H69" s="4">
        <v>17</v>
      </c>
      <c r="I69" s="21" t="s">
        <v>145</v>
      </c>
      <c r="J69" s="4">
        <v>1</v>
      </c>
      <c r="K69" s="21" t="s">
        <v>145</v>
      </c>
      <c r="L69" s="4">
        <v>1192</v>
      </c>
      <c r="M69" s="4" t="s">
        <v>145</v>
      </c>
      <c r="N69" s="4">
        <v>132731</v>
      </c>
      <c r="O69" s="4">
        <v>133942</v>
      </c>
      <c r="P69" s="21" t="s">
        <v>145</v>
      </c>
      <c r="Q69" s="4">
        <v>8.9805697237269371</v>
      </c>
      <c r="R69" s="38" t="s">
        <v>145</v>
      </c>
    </row>
    <row r="70" spans="1:18" ht="12.5" x14ac:dyDescent="0.25">
      <c r="A70" s="4" t="s">
        <v>115</v>
      </c>
      <c r="B70" s="4" t="s">
        <v>117</v>
      </c>
      <c r="C70" s="4" t="s">
        <v>41</v>
      </c>
      <c r="D70" s="4">
        <v>1</v>
      </c>
      <c r="E70" s="4" t="s">
        <v>145</v>
      </c>
      <c r="F70" s="4">
        <v>1255</v>
      </c>
      <c r="G70" s="21" t="s">
        <v>145</v>
      </c>
      <c r="H70" s="4">
        <v>18</v>
      </c>
      <c r="I70" s="21" t="s">
        <v>145</v>
      </c>
      <c r="J70" s="4">
        <v>2</v>
      </c>
      <c r="K70" s="21" t="s">
        <v>145</v>
      </c>
      <c r="L70" s="4">
        <v>1275</v>
      </c>
      <c r="M70" s="4" t="s">
        <v>145</v>
      </c>
      <c r="N70" s="4">
        <v>130172</v>
      </c>
      <c r="O70" s="4">
        <v>131469</v>
      </c>
      <c r="P70" s="21" t="s">
        <v>145</v>
      </c>
      <c r="Q70" s="4">
        <v>9.7947331223304541</v>
      </c>
      <c r="R70" s="38" t="s">
        <v>145</v>
      </c>
    </row>
    <row r="71" spans="1:18" ht="12.5" x14ac:dyDescent="0.25">
      <c r="A71" s="4" t="s">
        <v>115</v>
      </c>
      <c r="B71" s="4" t="s">
        <v>117</v>
      </c>
      <c r="C71" s="4" t="s">
        <v>42</v>
      </c>
      <c r="D71" s="4">
        <v>1</v>
      </c>
      <c r="E71" s="4" t="s">
        <v>145</v>
      </c>
      <c r="F71" s="4">
        <v>1187</v>
      </c>
      <c r="G71" s="21" t="s">
        <v>145</v>
      </c>
      <c r="H71" s="4">
        <v>10</v>
      </c>
      <c r="I71" s="21" t="s">
        <v>145</v>
      </c>
      <c r="J71" s="4">
        <v>1</v>
      </c>
      <c r="K71" s="21" t="s">
        <v>145</v>
      </c>
      <c r="L71" s="4">
        <v>1198</v>
      </c>
      <c r="M71" s="4" t="s">
        <v>145</v>
      </c>
      <c r="N71" s="4">
        <v>132028</v>
      </c>
      <c r="O71" s="4">
        <v>133238</v>
      </c>
      <c r="P71" s="21" t="s">
        <v>145</v>
      </c>
      <c r="Q71" s="4">
        <v>9.0738328233405046</v>
      </c>
      <c r="R71" s="38" t="s">
        <v>145</v>
      </c>
    </row>
    <row r="72" spans="1:18" ht="12.5" x14ac:dyDescent="0.25">
      <c r="A72" s="4" t="s">
        <v>115</v>
      </c>
      <c r="B72" s="4" t="s">
        <v>117</v>
      </c>
      <c r="C72" s="4" t="s">
        <v>43</v>
      </c>
      <c r="D72" s="4">
        <v>1</v>
      </c>
      <c r="E72" s="4" t="s">
        <v>145</v>
      </c>
      <c r="F72" s="4">
        <v>1116</v>
      </c>
      <c r="G72" s="21" t="s">
        <v>145</v>
      </c>
      <c r="H72" s="4">
        <v>13</v>
      </c>
      <c r="I72" s="21" t="s">
        <v>145</v>
      </c>
      <c r="J72" s="4">
        <v>0</v>
      </c>
      <c r="K72" s="21" t="s">
        <v>145</v>
      </c>
      <c r="L72" s="4">
        <v>1129</v>
      </c>
      <c r="M72" s="4" t="s">
        <v>145</v>
      </c>
      <c r="N72" s="4">
        <v>127739</v>
      </c>
      <c r="O72" s="4">
        <v>128881</v>
      </c>
      <c r="P72" s="21" t="s">
        <v>145</v>
      </c>
      <c r="Q72" s="4">
        <v>8.8383344162706781</v>
      </c>
      <c r="R72" s="38" t="s">
        <v>145</v>
      </c>
    </row>
    <row r="73" spans="1:18" ht="12.5" x14ac:dyDescent="0.25">
      <c r="A73" s="4" t="s">
        <v>115</v>
      </c>
      <c r="B73" s="4" t="s">
        <v>117</v>
      </c>
      <c r="C73" s="4" t="s">
        <v>44</v>
      </c>
      <c r="D73" s="4">
        <v>1</v>
      </c>
      <c r="E73" s="4" t="s">
        <v>145</v>
      </c>
      <c r="F73" s="4">
        <v>1152</v>
      </c>
      <c r="G73" s="21" t="s">
        <v>145</v>
      </c>
      <c r="H73" s="4">
        <v>17</v>
      </c>
      <c r="I73" s="21" t="s">
        <v>145</v>
      </c>
      <c r="J73" s="4">
        <v>0</v>
      </c>
      <c r="K73" s="21" t="s">
        <v>145</v>
      </c>
      <c r="L73" s="4">
        <v>1169</v>
      </c>
      <c r="M73" s="4" t="s">
        <v>145</v>
      </c>
      <c r="N73" s="4">
        <v>129908</v>
      </c>
      <c r="O73" s="4">
        <v>131094</v>
      </c>
      <c r="P73" s="21" t="s">
        <v>145</v>
      </c>
      <c r="Q73" s="4">
        <v>8.9986759860824588</v>
      </c>
      <c r="R73" s="38" t="s">
        <v>145</v>
      </c>
    </row>
    <row r="74" spans="1:18" ht="12.5" x14ac:dyDescent="0.25">
      <c r="A74" s="4" t="s">
        <v>115</v>
      </c>
      <c r="B74" s="4" t="s">
        <v>117</v>
      </c>
      <c r="C74" s="4" t="s">
        <v>45</v>
      </c>
      <c r="D74" s="4">
        <v>1</v>
      </c>
      <c r="E74" s="4" t="s">
        <v>145</v>
      </c>
      <c r="F74" s="4">
        <v>1157</v>
      </c>
      <c r="G74" s="21" t="s">
        <v>145</v>
      </c>
      <c r="H74" s="4">
        <v>13</v>
      </c>
      <c r="I74" s="21" t="s">
        <v>145</v>
      </c>
      <c r="J74" s="4">
        <v>0</v>
      </c>
      <c r="K74" s="21" t="s">
        <v>145</v>
      </c>
      <c r="L74" s="4">
        <v>1170</v>
      </c>
      <c r="M74" s="4" t="s">
        <v>145</v>
      </c>
      <c r="N74" s="4">
        <v>128667</v>
      </c>
      <c r="O74" s="4">
        <v>129850</v>
      </c>
      <c r="P74" s="21" t="s">
        <v>145</v>
      </c>
      <c r="Q74" s="4">
        <v>9.0932406910862937</v>
      </c>
      <c r="R74" s="38" t="s">
        <v>145</v>
      </c>
    </row>
    <row r="75" spans="1:18" ht="12.5" x14ac:dyDescent="0.25">
      <c r="A75" s="4" t="s">
        <v>115</v>
      </c>
      <c r="B75" s="4" t="s">
        <v>117</v>
      </c>
      <c r="C75" s="4" t="s">
        <v>46</v>
      </c>
      <c r="D75" s="4">
        <v>1</v>
      </c>
      <c r="E75" s="4" t="s">
        <v>145</v>
      </c>
      <c r="F75" s="4">
        <v>1151</v>
      </c>
      <c r="G75" s="21" t="s">
        <v>145</v>
      </c>
      <c r="H75" s="4">
        <v>15</v>
      </c>
      <c r="I75" s="21" t="s">
        <v>145</v>
      </c>
      <c r="J75" s="4">
        <v>1</v>
      </c>
      <c r="K75" s="21" t="s">
        <v>145</v>
      </c>
      <c r="L75" s="4">
        <v>1167</v>
      </c>
      <c r="M75" s="4" t="s">
        <v>145</v>
      </c>
      <c r="N75" s="4">
        <v>120958</v>
      </c>
      <c r="O75" s="4">
        <v>122142</v>
      </c>
      <c r="P75" s="21" t="s">
        <v>145</v>
      </c>
      <c r="Q75" s="4">
        <v>9.6479769837464229</v>
      </c>
      <c r="R75" s="38" t="s">
        <v>145</v>
      </c>
    </row>
    <row r="76" spans="1:18" ht="12.5" x14ac:dyDescent="0.25">
      <c r="A76" s="4" t="s">
        <v>115</v>
      </c>
      <c r="B76" s="4" t="s">
        <v>117</v>
      </c>
      <c r="C76" s="4" t="s">
        <v>47</v>
      </c>
      <c r="D76" s="4">
        <v>1</v>
      </c>
      <c r="E76" s="4" t="s">
        <v>145</v>
      </c>
      <c r="F76" s="4">
        <v>1080</v>
      </c>
      <c r="G76" s="21" t="s">
        <v>145</v>
      </c>
      <c r="H76" s="4">
        <v>13</v>
      </c>
      <c r="I76" s="21" t="s">
        <v>145</v>
      </c>
      <c r="J76" s="4">
        <v>0</v>
      </c>
      <c r="K76" s="21" t="s">
        <v>145</v>
      </c>
      <c r="L76" s="4">
        <v>1093</v>
      </c>
      <c r="M76" s="4" t="s">
        <v>145</v>
      </c>
      <c r="N76" s="4">
        <v>120364</v>
      </c>
      <c r="O76" s="4">
        <v>121470</v>
      </c>
      <c r="P76" s="21" t="s">
        <v>145</v>
      </c>
      <c r="Q76" s="4">
        <v>9.0807882755641227</v>
      </c>
      <c r="R76" s="38" t="s">
        <v>145</v>
      </c>
    </row>
    <row r="77" spans="1:18" ht="12.5" x14ac:dyDescent="0.25">
      <c r="A77" s="4" t="s">
        <v>115</v>
      </c>
      <c r="B77" s="4" t="s">
        <v>117</v>
      </c>
      <c r="C77" s="4" t="s">
        <v>48</v>
      </c>
      <c r="D77" s="4">
        <v>1</v>
      </c>
      <c r="E77" s="4" t="s">
        <v>145</v>
      </c>
      <c r="F77" s="4">
        <v>998</v>
      </c>
      <c r="G77" s="21" t="s">
        <v>145</v>
      </c>
      <c r="H77" s="4">
        <v>13</v>
      </c>
      <c r="I77" s="21" t="s">
        <v>145</v>
      </c>
      <c r="J77" s="4">
        <v>1</v>
      </c>
      <c r="K77" s="21" t="s">
        <v>145</v>
      </c>
      <c r="L77" s="4">
        <v>1012</v>
      </c>
      <c r="M77" s="4" t="s">
        <v>145</v>
      </c>
      <c r="N77" s="4">
        <v>105888</v>
      </c>
      <c r="O77" s="4">
        <v>106915</v>
      </c>
      <c r="P77" s="21" t="s">
        <v>145</v>
      </c>
      <c r="Q77" s="4">
        <v>9.5572680568147472</v>
      </c>
      <c r="R77" s="38" t="s">
        <v>145</v>
      </c>
    </row>
    <row r="78" spans="1:18" ht="12.5" x14ac:dyDescent="0.25">
      <c r="A78" s="4" t="s">
        <v>115</v>
      </c>
      <c r="B78" s="4" t="s">
        <v>117</v>
      </c>
      <c r="C78" s="4" t="s">
        <v>49</v>
      </c>
      <c r="D78" s="4">
        <v>1</v>
      </c>
      <c r="E78" s="4" t="s">
        <v>145</v>
      </c>
      <c r="F78" s="4">
        <v>1010</v>
      </c>
      <c r="G78" s="21" t="s">
        <v>145</v>
      </c>
      <c r="H78" s="4">
        <v>20</v>
      </c>
      <c r="I78" s="21" t="s">
        <v>145</v>
      </c>
      <c r="J78" s="4">
        <v>1</v>
      </c>
      <c r="K78" s="21" t="s">
        <v>145</v>
      </c>
      <c r="L78" s="4">
        <v>1031</v>
      </c>
      <c r="M78" s="4" t="s">
        <v>145</v>
      </c>
      <c r="N78" s="4">
        <v>95344</v>
      </c>
      <c r="O78" s="4">
        <v>96397</v>
      </c>
      <c r="P78" s="21" t="s">
        <v>145</v>
      </c>
      <c r="Q78" s="4">
        <v>10.813475415338143</v>
      </c>
      <c r="R78" s="38" t="s">
        <v>145</v>
      </c>
    </row>
    <row r="79" spans="1:18" ht="12.5" x14ac:dyDescent="0.25">
      <c r="A79" s="4" t="s">
        <v>115</v>
      </c>
      <c r="B79" s="4" t="s">
        <v>117</v>
      </c>
      <c r="C79" s="4" t="s">
        <v>50</v>
      </c>
      <c r="D79" s="4">
        <v>1</v>
      </c>
      <c r="E79" s="4" t="s">
        <v>145</v>
      </c>
      <c r="F79" s="4">
        <v>1034</v>
      </c>
      <c r="G79" s="21" t="s">
        <v>145</v>
      </c>
      <c r="H79" s="4">
        <v>29</v>
      </c>
      <c r="I79" s="21" t="s">
        <v>145</v>
      </c>
      <c r="J79" s="4">
        <v>1</v>
      </c>
      <c r="K79" s="21" t="s">
        <v>145</v>
      </c>
      <c r="L79" s="4">
        <v>1064</v>
      </c>
      <c r="M79" s="4" t="s">
        <v>145</v>
      </c>
      <c r="N79" s="4">
        <v>89668</v>
      </c>
      <c r="O79" s="4">
        <v>90763</v>
      </c>
      <c r="P79" s="21" t="s">
        <v>145</v>
      </c>
      <c r="Q79" s="4">
        <v>11.865994557701743</v>
      </c>
      <c r="R79" s="38" t="s">
        <v>145</v>
      </c>
    </row>
    <row r="80" spans="1:18" ht="12.5" x14ac:dyDescent="0.25">
      <c r="A80" s="4" t="s">
        <v>115</v>
      </c>
      <c r="B80" s="4" t="s">
        <v>117</v>
      </c>
      <c r="C80" s="4" t="s">
        <v>51</v>
      </c>
      <c r="D80" s="4">
        <v>1</v>
      </c>
      <c r="E80" s="4" t="s">
        <v>145</v>
      </c>
      <c r="F80" s="4">
        <v>1170</v>
      </c>
      <c r="G80" s="21" t="s">
        <v>145</v>
      </c>
      <c r="H80" s="4">
        <v>35</v>
      </c>
      <c r="I80" s="21" t="s">
        <v>145</v>
      </c>
      <c r="J80" s="4">
        <v>0</v>
      </c>
      <c r="K80" s="21" t="s">
        <v>145</v>
      </c>
      <c r="L80" s="4">
        <v>1205</v>
      </c>
      <c r="M80" s="4" t="s">
        <v>145</v>
      </c>
      <c r="N80" s="4">
        <v>89690</v>
      </c>
      <c r="O80" s="4">
        <v>90930</v>
      </c>
      <c r="P80" s="21" t="s">
        <v>145</v>
      </c>
      <c r="Q80" s="4">
        <v>13.435165570297691</v>
      </c>
      <c r="R80" s="38" t="s">
        <v>145</v>
      </c>
    </row>
    <row r="81" spans="1:18" ht="12.5" x14ac:dyDescent="0.25">
      <c r="A81" s="4" t="s">
        <v>115</v>
      </c>
      <c r="B81" s="4" t="s">
        <v>117</v>
      </c>
      <c r="C81" s="4" t="s">
        <v>52</v>
      </c>
      <c r="D81" s="4">
        <v>1</v>
      </c>
      <c r="E81" s="4" t="s">
        <v>145</v>
      </c>
      <c r="F81" s="4">
        <v>1447</v>
      </c>
      <c r="G81" s="21" t="s">
        <v>145</v>
      </c>
      <c r="H81" s="4">
        <v>22</v>
      </c>
      <c r="I81" s="21" t="s">
        <v>145</v>
      </c>
      <c r="J81" s="4">
        <v>0</v>
      </c>
      <c r="K81" s="21" t="s">
        <v>145</v>
      </c>
      <c r="L81" s="4">
        <v>1469</v>
      </c>
      <c r="M81" s="4" t="s">
        <v>145</v>
      </c>
      <c r="N81" s="4">
        <v>89338</v>
      </c>
      <c r="O81" s="4">
        <v>90829</v>
      </c>
      <c r="P81" s="21" t="s">
        <v>145</v>
      </c>
      <c r="Q81" s="4">
        <v>16.443170879133181</v>
      </c>
      <c r="R81" s="38">
        <v>1</v>
      </c>
    </row>
    <row r="82" spans="1:18" ht="12.5" x14ac:dyDescent="0.25">
      <c r="A82" s="4" t="s">
        <v>115</v>
      </c>
      <c r="B82" s="4" t="s">
        <v>117</v>
      </c>
      <c r="C82" s="4" t="s">
        <v>53</v>
      </c>
      <c r="D82" s="4">
        <v>1</v>
      </c>
      <c r="E82" s="4" t="s">
        <v>145</v>
      </c>
      <c r="F82" s="4">
        <v>1427</v>
      </c>
      <c r="G82" s="21" t="s">
        <v>145</v>
      </c>
      <c r="H82" s="4">
        <v>29</v>
      </c>
      <c r="I82" s="21" t="s">
        <v>145</v>
      </c>
      <c r="J82" s="4">
        <v>1</v>
      </c>
      <c r="K82" s="21" t="s">
        <v>145</v>
      </c>
      <c r="L82" s="4">
        <v>1457</v>
      </c>
      <c r="M82" s="4" t="s">
        <v>145</v>
      </c>
      <c r="N82" s="4">
        <v>88286</v>
      </c>
      <c r="O82" s="4">
        <v>89774</v>
      </c>
      <c r="P82" s="21" t="s">
        <v>145</v>
      </c>
      <c r="Q82" s="4">
        <v>16.503182837595993</v>
      </c>
      <c r="R82" s="38" t="s">
        <v>145</v>
      </c>
    </row>
    <row r="83" spans="1:18" ht="12.5" x14ac:dyDescent="0.25">
      <c r="A83" s="4" t="s">
        <v>115</v>
      </c>
      <c r="B83" s="4" t="s">
        <v>117</v>
      </c>
      <c r="C83" s="4" t="s">
        <v>54</v>
      </c>
      <c r="D83" s="4">
        <v>1</v>
      </c>
      <c r="E83" s="4" t="s">
        <v>145</v>
      </c>
      <c r="F83" s="4">
        <v>1368</v>
      </c>
      <c r="G83" s="21" t="s">
        <v>145</v>
      </c>
      <c r="H83" s="4">
        <v>22</v>
      </c>
      <c r="I83" s="21" t="s">
        <v>145</v>
      </c>
      <c r="J83" s="4">
        <v>1</v>
      </c>
      <c r="K83" s="21" t="s">
        <v>145</v>
      </c>
      <c r="L83" s="4">
        <v>1391</v>
      </c>
      <c r="M83" s="4" t="s">
        <v>145</v>
      </c>
      <c r="N83" s="4">
        <v>89754</v>
      </c>
      <c r="O83" s="4">
        <v>91169</v>
      </c>
      <c r="P83" s="21" t="s">
        <v>145</v>
      </c>
      <c r="Q83" s="4">
        <v>15.497916527397107</v>
      </c>
      <c r="R83" s="38" t="s">
        <v>145</v>
      </c>
    </row>
    <row r="84" spans="1:18" ht="12.5" x14ac:dyDescent="0.25">
      <c r="A84" s="4" t="s">
        <v>115</v>
      </c>
      <c r="B84" s="4" t="s">
        <v>117</v>
      </c>
      <c r="C84" s="4" t="s">
        <v>55</v>
      </c>
      <c r="D84" s="4">
        <v>1</v>
      </c>
      <c r="E84" s="4" t="s">
        <v>145</v>
      </c>
      <c r="F84" s="4">
        <v>1525</v>
      </c>
      <c r="G84" s="21" t="s">
        <v>145</v>
      </c>
      <c r="H84" s="4">
        <v>11</v>
      </c>
      <c r="I84" s="21" t="s">
        <v>145</v>
      </c>
      <c r="J84" s="4">
        <v>2</v>
      </c>
      <c r="K84" s="21" t="s">
        <v>145</v>
      </c>
      <c r="L84" s="4">
        <v>1538</v>
      </c>
      <c r="M84" s="4" t="s">
        <v>145</v>
      </c>
      <c r="N84" s="4">
        <v>89425</v>
      </c>
      <c r="O84" s="4">
        <v>90978</v>
      </c>
      <c r="P84" s="21" t="s">
        <v>145</v>
      </c>
      <c r="Q84" s="4">
        <v>17.198769918926477</v>
      </c>
      <c r="R84" s="38" t="s">
        <v>145</v>
      </c>
    </row>
    <row r="85" spans="1:18" ht="12.5" x14ac:dyDescent="0.25">
      <c r="A85" s="4" t="s">
        <v>115</v>
      </c>
      <c r="B85" s="4" t="s">
        <v>117</v>
      </c>
      <c r="C85" s="4" t="s">
        <v>56</v>
      </c>
      <c r="D85" s="4">
        <v>1</v>
      </c>
      <c r="E85" s="4" t="s">
        <v>145</v>
      </c>
      <c r="F85" s="4">
        <v>1502</v>
      </c>
      <c r="G85" s="21" t="s">
        <v>145</v>
      </c>
      <c r="H85" s="4">
        <v>20</v>
      </c>
      <c r="I85" s="21" t="s">
        <v>145</v>
      </c>
      <c r="J85" s="4">
        <v>1</v>
      </c>
      <c r="K85" s="21" t="s">
        <v>145</v>
      </c>
      <c r="L85" s="4">
        <v>1523</v>
      </c>
      <c r="M85" s="4" t="s">
        <v>145</v>
      </c>
      <c r="N85" s="4">
        <v>91502</v>
      </c>
      <c r="O85" s="4">
        <v>93047</v>
      </c>
      <c r="P85" s="21" t="s">
        <v>145</v>
      </c>
      <c r="Q85" s="4">
        <v>16.644444930165459</v>
      </c>
      <c r="R85" s="38" t="s">
        <v>145</v>
      </c>
    </row>
    <row r="86" spans="1:18" ht="12.5" x14ac:dyDescent="0.25">
      <c r="A86" s="4" t="s">
        <v>115</v>
      </c>
      <c r="B86" s="4" t="s">
        <v>117</v>
      </c>
      <c r="C86" s="4" t="s">
        <v>57</v>
      </c>
      <c r="D86" s="4">
        <v>1</v>
      </c>
      <c r="E86" s="4" t="s">
        <v>145</v>
      </c>
      <c r="F86" s="4">
        <v>1591</v>
      </c>
      <c r="G86" s="21" t="s">
        <v>145</v>
      </c>
      <c r="H86" s="4">
        <v>14</v>
      </c>
      <c r="I86" s="21" t="s">
        <v>145</v>
      </c>
      <c r="J86" s="4">
        <v>1</v>
      </c>
      <c r="K86" s="21" t="s">
        <v>145</v>
      </c>
      <c r="L86" s="4">
        <v>1606</v>
      </c>
      <c r="M86" s="4" t="s">
        <v>145</v>
      </c>
      <c r="N86" s="4">
        <v>92335</v>
      </c>
      <c r="O86" s="4">
        <v>93957</v>
      </c>
      <c r="P86" s="21" t="s">
        <v>145</v>
      </c>
      <c r="Q86" s="4">
        <v>17.393187848594788</v>
      </c>
      <c r="R86" s="38" t="s">
        <v>145</v>
      </c>
    </row>
    <row r="87" spans="1:18" ht="12.5" x14ac:dyDescent="0.25">
      <c r="A87" s="4" t="s">
        <v>115</v>
      </c>
      <c r="B87" s="4" t="s">
        <v>117</v>
      </c>
      <c r="C87" s="4" t="s">
        <v>58</v>
      </c>
      <c r="D87" s="4">
        <v>1</v>
      </c>
      <c r="E87" s="4" t="s">
        <v>145</v>
      </c>
      <c r="F87" s="4">
        <v>1813</v>
      </c>
      <c r="G87" s="21" t="s">
        <v>145</v>
      </c>
      <c r="H87" s="4">
        <v>19</v>
      </c>
      <c r="I87" s="21" t="s">
        <v>145</v>
      </c>
      <c r="J87" s="4">
        <v>0</v>
      </c>
      <c r="K87" s="21" t="s">
        <v>145</v>
      </c>
      <c r="L87" s="4">
        <v>1832</v>
      </c>
      <c r="M87" s="4" t="s">
        <v>145</v>
      </c>
      <c r="N87" s="4">
        <v>96078</v>
      </c>
      <c r="O87" s="4">
        <v>97929</v>
      </c>
      <c r="P87" s="21" t="s">
        <v>145</v>
      </c>
      <c r="Q87" s="4">
        <v>19.067840712754219</v>
      </c>
      <c r="R87" s="38" t="s">
        <v>145</v>
      </c>
    </row>
    <row r="88" spans="1:18" ht="12.5" x14ac:dyDescent="0.25">
      <c r="A88" s="4" t="s">
        <v>115</v>
      </c>
      <c r="B88" s="4" t="s">
        <v>117</v>
      </c>
      <c r="C88" s="4" t="s">
        <v>59</v>
      </c>
      <c r="D88" s="4">
        <v>1</v>
      </c>
      <c r="E88" s="4" t="s">
        <v>145</v>
      </c>
      <c r="F88" s="4">
        <v>1926</v>
      </c>
      <c r="G88" s="21" t="s">
        <v>145</v>
      </c>
      <c r="H88" s="4">
        <v>13</v>
      </c>
      <c r="I88" s="21" t="s">
        <v>145</v>
      </c>
      <c r="J88" s="4">
        <v>0</v>
      </c>
      <c r="K88" s="21" t="s">
        <v>145</v>
      </c>
      <c r="L88" s="4">
        <v>1939</v>
      </c>
      <c r="M88" s="4" t="s">
        <v>145</v>
      </c>
      <c r="N88" s="4">
        <v>100546</v>
      </c>
      <c r="O88" s="4">
        <v>102498</v>
      </c>
      <c r="P88" s="21" t="s">
        <v>145</v>
      </c>
      <c r="Q88" s="4">
        <v>19.28470550792672</v>
      </c>
      <c r="R88" s="38" t="s">
        <v>145</v>
      </c>
    </row>
    <row r="89" spans="1:18" ht="12.5" x14ac:dyDescent="0.25">
      <c r="A89" s="4" t="s">
        <v>115</v>
      </c>
      <c r="B89" s="4" t="s">
        <v>117</v>
      </c>
      <c r="C89" s="4" t="s">
        <v>60</v>
      </c>
      <c r="D89" s="4">
        <v>1</v>
      </c>
      <c r="E89" s="4" t="s">
        <v>145</v>
      </c>
      <c r="F89" s="4">
        <v>2115</v>
      </c>
      <c r="G89" s="21" t="s">
        <v>145</v>
      </c>
      <c r="H89" s="4">
        <v>15</v>
      </c>
      <c r="I89" s="21" t="s">
        <v>145</v>
      </c>
      <c r="J89" s="4">
        <v>0</v>
      </c>
      <c r="K89" s="21" t="s">
        <v>145</v>
      </c>
      <c r="L89" s="4">
        <v>2130</v>
      </c>
      <c r="M89" s="4" t="s">
        <v>145</v>
      </c>
      <c r="N89" s="4">
        <v>103985</v>
      </c>
      <c r="O89" s="4">
        <v>106130</v>
      </c>
      <c r="P89" s="21" t="s">
        <v>145</v>
      </c>
      <c r="Q89" s="4">
        <v>20.483723613982786</v>
      </c>
      <c r="R89" s="38" t="s">
        <v>145</v>
      </c>
    </row>
    <row r="90" spans="1:18" ht="12.5" x14ac:dyDescent="0.25">
      <c r="A90" s="4" t="s">
        <v>115</v>
      </c>
      <c r="B90" s="4" t="s">
        <v>117</v>
      </c>
      <c r="C90" s="4" t="s">
        <v>61</v>
      </c>
      <c r="D90" s="4">
        <v>1</v>
      </c>
      <c r="E90" s="4" t="s">
        <v>145</v>
      </c>
      <c r="F90" s="4">
        <v>2298</v>
      </c>
      <c r="G90" s="21" t="s">
        <v>145</v>
      </c>
      <c r="H90" s="4">
        <v>22</v>
      </c>
      <c r="I90" s="21" t="s">
        <v>145</v>
      </c>
      <c r="J90" s="4">
        <v>0</v>
      </c>
      <c r="K90" s="21" t="s">
        <v>145</v>
      </c>
      <c r="L90" s="4">
        <v>2320</v>
      </c>
      <c r="M90" s="4" t="s">
        <v>145</v>
      </c>
      <c r="N90" s="4">
        <v>112605</v>
      </c>
      <c r="O90" s="4">
        <v>114947</v>
      </c>
      <c r="P90" s="21" t="s">
        <v>145</v>
      </c>
      <c r="Q90" s="4">
        <v>20.602992762310734</v>
      </c>
      <c r="R90" s="38" t="s">
        <v>145</v>
      </c>
    </row>
    <row r="91" spans="1:18" ht="12.5" x14ac:dyDescent="0.25">
      <c r="A91" s="4" t="s">
        <v>115</v>
      </c>
      <c r="B91" s="4" t="s">
        <v>117</v>
      </c>
      <c r="C91" s="4" t="s">
        <v>62</v>
      </c>
      <c r="D91" s="4">
        <v>1</v>
      </c>
      <c r="E91" s="4" t="s">
        <v>145</v>
      </c>
      <c r="F91" s="4">
        <v>2381</v>
      </c>
      <c r="G91" s="21" t="s">
        <v>145</v>
      </c>
      <c r="H91" s="4">
        <v>16</v>
      </c>
      <c r="I91" s="21" t="s">
        <v>145</v>
      </c>
      <c r="J91" s="4">
        <v>0</v>
      </c>
      <c r="K91" s="21" t="s">
        <v>145</v>
      </c>
      <c r="L91" s="4">
        <v>2397</v>
      </c>
      <c r="M91" s="4" t="s">
        <v>145</v>
      </c>
      <c r="N91" s="4">
        <v>117429</v>
      </c>
      <c r="O91" s="4">
        <v>119842</v>
      </c>
      <c r="P91" s="21" t="s">
        <v>145</v>
      </c>
      <c r="Q91" s="4">
        <v>20.412334261553791</v>
      </c>
      <c r="R91" s="38" t="s">
        <v>145</v>
      </c>
    </row>
    <row r="92" spans="1:18" ht="12.5" x14ac:dyDescent="0.25">
      <c r="A92" s="4" t="s">
        <v>115</v>
      </c>
      <c r="B92" s="4" t="s">
        <v>117</v>
      </c>
      <c r="C92" s="4" t="s">
        <v>63</v>
      </c>
      <c r="D92" s="4">
        <v>1</v>
      </c>
      <c r="E92" s="4" t="s">
        <v>145</v>
      </c>
      <c r="F92" s="4">
        <v>2378</v>
      </c>
      <c r="G92" s="21" t="s">
        <v>145</v>
      </c>
      <c r="H92" s="4">
        <v>14</v>
      </c>
      <c r="I92" s="21" t="s">
        <v>145</v>
      </c>
      <c r="J92" s="4">
        <v>0</v>
      </c>
      <c r="K92" s="21" t="s">
        <v>145</v>
      </c>
      <c r="L92" s="4">
        <v>2392</v>
      </c>
      <c r="M92" s="4" t="s">
        <v>145</v>
      </c>
      <c r="N92" s="4">
        <v>116261</v>
      </c>
      <c r="O92" s="4">
        <v>118667</v>
      </c>
      <c r="P92" s="21" t="s">
        <v>145</v>
      </c>
      <c r="Q92" s="4">
        <v>20.574397261334411</v>
      </c>
      <c r="R92" s="38" t="s">
        <v>145</v>
      </c>
    </row>
    <row r="93" spans="1:18" ht="12.5" x14ac:dyDescent="0.25">
      <c r="A93" s="4" t="s">
        <v>115</v>
      </c>
      <c r="B93" s="4" t="s">
        <v>117</v>
      </c>
      <c r="C93" s="4" t="s">
        <v>64</v>
      </c>
      <c r="D93" s="4">
        <v>1</v>
      </c>
      <c r="E93" s="4" t="s">
        <v>145</v>
      </c>
      <c r="F93" s="4">
        <v>2446</v>
      </c>
      <c r="G93" s="21" t="s">
        <v>145</v>
      </c>
      <c r="H93" s="4">
        <v>12</v>
      </c>
      <c r="I93" s="21" t="s">
        <v>145</v>
      </c>
      <c r="J93" s="4">
        <v>0</v>
      </c>
      <c r="K93" s="21" t="s">
        <v>145</v>
      </c>
      <c r="L93" s="4">
        <v>2458</v>
      </c>
      <c r="M93" s="4" t="s">
        <v>145</v>
      </c>
      <c r="N93" s="4">
        <v>114976</v>
      </c>
      <c r="O93" s="4">
        <v>117446</v>
      </c>
      <c r="P93" s="21" t="s">
        <v>145</v>
      </c>
      <c r="Q93" s="4">
        <v>21.37837461731144</v>
      </c>
      <c r="R93" s="38">
        <v>1</v>
      </c>
    </row>
    <row r="94" spans="1:18" ht="12.5" x14ac:dyDescent="0.25">
      <c r="A94" s="4" t="s">
        <v>115</v>
      </c>
      <c r="B94" s="4" t="s">
        <v>117</v>
      </c>
      <c r="C94" s="4" t="s">
        <v>65</v>
      </c>
      <c r="D94" s="4">
        <v>1</v>
      </c>
      <c r="E94" s="4" t="s">
        <v>145</v>
      </c>
      <c r="F94" s="4">
        <v>2049</v>
      </c>
      <c r="G94" s="21" t="s">
        <v>145</v>
      </c>
      <c r="H94" s="4">
        <v>10</v>
      </c>
      <c r="I94" s="21" t="s">
        <v>145</v>
      </c>
      <c r="J94" s="4">
        <v>0</v>
      </c>
      <c r="K94" s="21" t="s">
        <v>145</v>
      </c>
      <c r="L94" s="4">
        <v>2059</v>
      </c>
      <c r="M94" s="4" t="s">
        <v>145</v>
      </c>
      <c r="N94" s="4">
        <v>106921</v>
      </c>
      <c r="O94" s="4">
        <v>108990</v>
      </c>
      <c r="P94" s="21" t="s">
        <v>145</v>
      </c>
      <c r="Q94" s="4">
        <v>19.257208593260447</v>
      </c>
      <c r="R94" s="38" t="s">
        <v>145</v>
      </c>
    </row>
    <row r="95" spans="1:18" ht="12.5" x14ac:dyDescent="0.25">
      <c r="A95" s="4" t="s">
        <v>115</v>
      </c>
      <c r="B95" s="4" t="s">
        <v>117</v>
      </c>
      <c r="C95" s="4" t="s">
        <v>66</v>
      </c>
      <c r="D95" s="4">
        <v>1</v>
      </c>
      <c r="E95" s="4" t="s">
        <v>145</v>
      </c>
      <c r="F95" s="4">
        <v>1987</v>
      </c>
      <c r="G95" s="21" t="s">
        <v>145</v>
      </c>
      <c r="H95" s="4">
        <v>8</v>
      </c>
      <c r="I95" s="21" t="s">
        <v>145</v>
      </c>
      <c r="J95" s="4">
        <v>0</v>
      </c>
      <c r="K95" s="21" t="s">
        <v>145</v>
      </c>
      <c r="L95" s="4">
        <v>1995</v>
      </c>
      <c r="M95" s="4" t="s">
        <v>145</v>
      </c>
      <c r="N95" s="4">
        <v>106952</v>
      </c>
      <c r="O95" s="4">
        <v>108955</v>
      </c>
      <c r="P95" s="21" t="s">
        <v>145</v>
      </c>
      <c r="Q95" s="4">
        <v>18.653227616126859</v>
      </c>
      <c r="R95" s="38" t="s">
        <v>145</v>
      </c>
    </row>
    <row r="96" spans="1:18" ht="12.5" x14ac:dyDescent="0.25">
      <c r="A96" s="4" t="s">
        <v>115</v>
      </c>
      <c r="B96" s="4" t="s">
        <v>117</v>
      </c>
      <c r="C96" s="4" t="s">
        <v>67</v>
      </c>
      <c r="D96" s="4">
        <v>1</v>
      </c>
      <c r="E96" s="4" t="s">
        <v>145</v>
      </c>
      <c r="F96" s="4">
        <v>1779</v>
      </c>
      <c r="G96" s="21" t="s">
        <v>145</v>
      </c>
      <c r="H96" s="4">
        <v>12</v>
      </c>
      <c r="I96" s="21" t="s">
        <v>145</v>
      </c>
      <c r="J96" s="4">
        <v>1</v>
      </c>
      <c r="K96" s="21" t="s">
        <v>145</v>
      </c>
      <c r="L96" s="4">
        <v>1792</v>
      </c>
      <c r="M96" s="4" t="s">
        <v>145</v>
      </c>
      <c r="N96" s="4">
        <v>105310</v>
      </c>
      <c r="O96" s="4">
        <v>107117</v>
      </c>
      <c r="P96" s="21" t="s">
        <v>145</v>
      </c>
      <c r="Q96" s="4">
        <v>17.006931915297692</v>
      </c>
      <c r="R96" s="38" t="s">
        <v>145</v>
      </c>
    </row>
    <row r="97" spans="1:18" ht="12.5" x14ac:dyDescent="0.25">
      <c r="A97" s="4" t="s">
        <v>115</v>
      </c>
      <c r="B97" s="4" t="s">
        <v>117</v>
      </c>
      <c r="C97" s="4" t="s">
        <v>68</v>
      </c>
      <c r="D97" s="4">
        <v>1</v>
      </c>
      <c r="E97" s="4" t="s">
        <v>145</v>
      </c>
      <c r="F97" s="4">
        <v>1683</v>
      </c>
      <c r="G97" s="21" t="s">
        <v>145</v>
      </c>
      <c r="H97" s="4">
        <v>11</v>
      </c>
      <c r="I97" s="21" t="s">
        <v>145</v>
      </c>
      <c r="J97" s="4">
        <v>0</v>
      </c>
      <c r="K97" s="21" t="s">
        <v>145</v>
      </c>
      <c r="L97" s="4">
        <v>1694</v>
      </c>
      <c r="M97" s="4" t="s">
        <v>145</v>
      </c>
      <c r="N97" s="4">
        <v>108547</v>
      </c>
      <c r="O97" s="4">
        <v>110252</v>
      </c>
      <c r="P97" s="21" t="s">
        <v>145</v>
      </c>
      <c r="Q97" s="4">
        <v>15.606142961113619</v>
      </c>
      <c r="R97" s="38" t="s">
        <v>145</v>
      </c>
    </row>
    <row r="98" spans="1:18" ht="12.5" x14ac:dyDescent="0.25">
      <c r="A98" s="4" t="s">
        <v>115</v>
      </c>
      <c r="B98" s="4" t="s">
        <v>117</v>
      </c>
      <c r="C98" s="4" t="s">
        <v>69</v>
      </c>
      <c r="D98" s="4">
        <v>1</v>
      </c>
      <c r="E98" s="4" t="s">
        <v>145</v>
      </c>
      <c r="F98" s="4">
        <v>1617</v>
      </c>
      <c r="G98" s="21" t="s">
        <v>145</v>
      </c>
      <c r="H98" s="4">
        <v>13</v>
      </c>
      <c r="I98" s="21" t="s">
        <v>145</v>
      </c>
      <c r="J98" s="4">
        <v>0</v>
      </c>
      <c r="K98" s="21" t="s">
        <v>145</v>
      </c>
      <c r="L98" s="4">
        <v>1630</v>
      </c>
      <c r="M98" s="4" t="s">
        <v>145</v>
      </c>
      <c r="N98" s="4">
        <v>109519</v>
      </c>
      <c r="O98" s="4">
        <v>111162</v>
      </c>
      <c r="P98" s="21" t="s">
        <v>145</v>
      </c>
      <c r="Q98" s="4">
        <v>14.883262264995116</v>
      </c>
      <c r="R98" s="38" t="s">
        <v>145</v>
      </c>
    </row>
    <row r="99" spans="1:18" ht="12.5" x14ac:dyDescent="0.25">
      <c r="A99" s="4" t="s">
        <v>115</v>
      </c>
      <c r="B99" s="4" t="s">
        <v>117</v>
      </c>
      <c r="C99" s="4" t="s">
        <v>70</v>
      </c>
      <c r="D99" s="4">
        <v>1</v>
      </c>
      <c r="E99" s="4" t="s">
        <v>145</v>
      </c>
      <c r="F99" s="4">
        <v>1667</v>
      </c>
      <c r="G99" s="21" t="s">
        <v>145</v>
      </c>
      <c r="H99" s="4">
        <v>10</v>
      </c>
      <c r="I99" s="21" t="s">
        <v>145</v>
      </c>
      <c r="J99" s="4">
        <v>0</v>
      </c>
      <c r="K99" s="21" t="s">
        <v>145</v>
      </c>
      <c r="L99" s="4">
        <v>1677</v>
      </c>
      <c r="M99" s="4" t="s">
        <v>145</v>
      </c>
      <c r="N99" s="4">
        <v>111396</v>
      </c>
      <c r="O99" s="4">
        <v>113083</v>
      </c>
      <c r="P99" s="21" t="s">
        <v>145</v>
      </c>
      <c r="Q99" s="4">
        <v>15.054400517074221</v>
      </c>
      <c r="R99" s="38" t="s">
        <v>145</v>
      </c>
    </row>
    <row r="100" spans="1:18" ht="12.5" x14ac:dyDescent="0.25">
      <c r="A100" s="4" t="s">
        <v>115</v>
      </c>
      <c r="B100" s="4" t="s">
        <v>117</v>
      </c>
      <c r="C100" s="4" t="s">
        <v>71</v>
      </c>
      <c r="D100" s="4">
        <v>1</v>
      </c>
      <c r="E100" s="4" t="s">
        <v>145</v>
      </c>
      <c r="F100" s="4">
        <v>1584</v>
      </c>
      <c r="G100" s="21" t="s">
        <v>145</v>
      </c>
      <c r="H100" s="4">
        <v>12</v>
      </c>
      <c r="I100" s="21" t="s">
        <v>145</v>
      </c>
      <c r="J100" s="4">
        <v>0</v>
      </c>
      <c r="K100" s="21" t="s">
        <v>145</v>
      </c>
      <c r="L100" s="4">
        <v>1596</v>
      </c>
      <c r="M100" s="4" t="s">
        <v>145</v>
      </c>
      <c r="N100" s="4">
        <v>113181</v>
      </c>
      <c r="O100" s="4">
        <v>114789</v>
      </c>
      <c r="P100" s="21" t="s">
        <v>145</v>
      </c>
      <c r="Q100" s="4">
        <v>14.101306756434385</v>
      </c>
      <c r="R100" s="38" t="s">
        <v>145</v>
      </c>
    </row>
    <row r="101" spans="1:18" ht="12.5" x14ac:dyDescent="0.25">
      <c r="A101" s="4" t="s">
        <v>115</v>
      </c>
      <c r="B101" s="4" t="s">
        <v>117</v>
      </c>
      <c r="C101" s="4" t="s">
        <v>72</v>
      </c>
      <c r="D101" s="4">
        <v>1</v>
      </c>
      <c r="E101" s="4" t="s">
        <v>145</v>
      </c>
      <c r="F101" s="4">
        <v>1495</v>
      </c>
      <c r="G101" s="21" t="s">
        <v>145</v>
      </c>
      <c r="H101" s="4">
        <v>9</v>
      </c>
      <c r="I101" s="21" t="s">
        <v>145</v>
      </c>
      <c r="J101" s="4">
        <v>1</v>
      </c>
      <c r="K101" s="21" t="s">
        <v>145</v>
      </c>
      <c r="L101" s="4">
        <v>1505</v>
      </c>
      <c r="M101" s="4" t="s">
        <v>145</v>
      </c>
      <c r="N101" s="4">
        <v>112903</v>
      </c>
      <c r="O101" s="4">
        <v>114419</v>
      </c>
      <c r="P101" s="21" t="s">
        <v>145</v>
      </c>
      <c r="Q101" s="4">
        <v>13.330026660053319</v>
      </c>
      <c r="R101" s="38" t="s">
        <v>145</v>
      </c>
    </row>
    <row r="102" spans="1:18" ht="12.5" x14ac:dyDescent="0.25">
      <c r="A102" s="4" t="s">
        <v>115</v>
      </c>
      <c r="B102" s="4" t="s">
        <v>117</v>
      </c>
      <c r="C102" s="4" t="s">
        <v>74</v>
      </c>
      <c r="D102" s="4">
        <v>1</v>
      </c>
      <c r="E102" s="4" t="s">
        <v>145</v>
      </c>
      <c r="F102" s="4">
        <v>1455</v>
      </c>
      <c r="G102" s="21" t="s">
        <v>145</v>
      </c>
      <c r="H102" s="4">
        <v>6</v>
      </c>
      <c r="I102" s="21" t="s">
        <v>145</v>
      </c>
      <c r="J102" s="4">
        <v>0</v>
      </c>
      <c r="K102" s="21" t="s">
        <v>145</v>
      </c>
      <c r="L102" s="4">
        <v>1461</v>
      </c>
      <c r="M102" s="4" t="s">
        <v>145</v>
      </c>
      <c r="N102" s="4">
        <v>111166</v>
      </c>
      <c r="O102" s="4">
        <v>112633</v>
      </c>
      <c r="P102" s="21" t="s">
        <v>145</v>
      </c>
      <c r="Q102" s="4">
        <v>13.142507601244986</v>
      </c>
      <c r="R102" s="38" t="s">
        <v>145</v>
      </c>
    </row>
    <row r="103" spans="1:18" ht="15.75" customHeight="1" x14ac:dyDescent="0.25">
      <c r="A103" s="29" t="s">
        <v>115</v>
      </c>
      <c r="B103" s="29" t="s">
        <v>117</v>
      </c>
      <c r="C103" s="5">
        <v>2020</v>
      </c>
      <c r="D103" s="5">
        <v>1</v>
      </c>
      <c r="E103" s="29" t="s">
        <v>145</v>
      </c>
      <c r="F103" s="5">
        <v>1460</v>
      </c>
      <c r="G103" s="29" t="s">
        <v>145</v>
      </c>
      <c r="H103" s="5">
        <v>5</v>
      </c>
      <c r="I103" s="29" t="s">
        <v>145</v>
      </c>
      <c r="J103" s="5">
        <v>0</v>
      </c>
      <c r="K103" s="29" t="s">
        <v>145</v>
      </c>
      <c r="L103" s="5">
        <v>1465</v>
      </c>
      <c r="M103" s="29" t="s">
        <v>145</v>
      </c>
      <c r="N103" s="5">
        <v>109161</v>
      </c>
      <c r="O103" s="5">
        <v>110631</v>
      </c>
      <c r="P103" s="29" t="s">
        <v>145</v>
      </c>
      <c r="Q103" s="5">
        <v>13.420543967167761</v>
      </c>
      <c r="R103" s="38" t="s">
        <v>145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C5" sqref="C5"/>
    </sheetView>
  </sheetViews>
  <sheetFormatPr baseColWidth="10" defaultColWidth="11.54296875" defaultRowHeight="12.5" x14ac:dyDescent="0.25"/>
  <cols>
    <col min="1" max="1" width="29.90625" style="19" customWidth="1"/>
    <col min="2" max="2" width="103.54296875" style="9" customWidth="1"/>
    <col min="3" max="16384" width="11.54296875" style="9"/>
  </cols>
  <sheetData>
    <row r="1" spans="1:2" x14ac:dyDescent="0.25">
      <c r="A1" s="9"/>
    </row>
    <row r="2" spans="1:2" x14ac:dyDescent="0.25">
      <c r="A2" s="9"/>
    </row>
    <row r="3" spans="1:2" x14ac:dyDescent="0.25">
      <c r="A3" s="9"/>
    </row>
    <row r="4" spans="1:2" x14ac:dyDescent="0.25">
      <c r="A4" s="9"/>
    </row>
    <row r="5" spans="1:2" x14ac:dyDescent="0.25">
      <c r="A5" s="9"/>
      <c r="B5" s="24" t="s">
        <v>151</v>
      </c>
    </row>
    <row r="6" spans="1:2" x14ac:dyDescent="0.25">
      <c r="A6" s="9"/>
    </row>
    <row r="7" spans="1:2" ht="15.5" x14ac:dyDescent="0.35">
      <c r="A7" s="11" t="s">
        <v>90</v>
      </c>
    </row>
    <row r="8" spans="1:2" ht="16" thickBot="1" x14ac:dyDescent="0.4">
      <c r="A8" s="11"/>
    </row>
    <row r="9" spans="1:2" ht="15.5" x14ac:dyDescent="0.25">
      <c r="A9" s="12" t="s">
        <v>91</v>
      </c>
      <c r="B9" s="13" t="s">
        <v>92</v>
      </c>
    </row>
    <row r="10" spans="1:2" ht="13" x14ac:dyDescent="0.3">
      <c r="A10" s="14" t="s">
        <v>0</v>
      </c>
      <c r="B10" s="15" t="s">
        <v>93</v>
      </c>
    </row>
    <row r="11" spans="1:2" ht="13" x14ac:dyDescent="0.3">
      <c r="A11" s="16" t="s">
        <v>1</v>
      </c>
      <c r="B11" s="15" t="s">
        <v>94</v>
      </c>
    </row>
    <row r="12" spans="1:2" ht="13" x14ac:dyDescent="0.3">
      <c r="A12" s="14" t="s">
        <v>2</v>
      </c>
      <c r="B12" s="25" t="s">
        <v>95</v>
      </c>
    </row>
    <row r="13" spans="1:2" x14ac:dyDescent="0.25">
      <c r="A13" s="40" t="s">
        <v>75</v>
      </c>
      <c r="B13" s="25" t="s">
        <v>96</v>
      </c>
    </row>
    <row r="14" spans="1:2" x14ac:dyDescent="0.25">
      <c r="A14" s="40"/>
      <c r="B14" s="26" t="s">
        <v>97</v>
      </c>
    </row>
    <row r="15" spans="1:2" x14ac:dyDescent="0.25">
      <c r="A15" s="40"/>
      <c r="B15" s="26" t="s">
        <v>98</v>
      </c>
    </row>
    <row r="16" spans="1:2" x14ac:dyDescent="0.25">
      <c r="A16" s="40"/>
      <c r="B16" s="26" t="s">
        <v>99</v>
      </c>
    </row>
    <row r="17" spans="1:2" x14ac:dyDescent="0.25">
      <c r="A17" s="40"/>
      <c r="B17" s="27" t="s">
        <v>100</v>
      </c>
    </row>
    <row r="18" spans="1:2" ht="13" x14ac:dyDescent="0.3">
      <c r="A18" s="14" t="s">
        <v>76</v>
      </c>
      <c r="B18" s="27" t="s">
        <v>101</v>
      </c>
    </row>
    <row r="19" spans="1:2" ht="13" x14ac:dyDescent="0.3">
      <c r="A19" s="14" t="s">
        <v>77</v>
      </c>
      <c r="B19" s="15" t="s">
        <v>102</v>
      </c>
    </row>
    <row r="20" spans="1:2" ht="13" x14ac:dyDescent="0.3">
      <c r="A20" s="14" t="s">
        <v>78</v>
      </c>
      <c r="B20" s="15" t="s">
        <v>103</v>
      </c>
    </row>
    <row r="21" spans="1:2" ht="13" x14ac:dyDescent="0.3">
      <c r="A21" s="14" t="s">
        <v>79</v>
      </c>
      <c r="B21" s="15" t="s">
        <v>104</v>
      </c>
    </row>
    <row r="22" spans="1:2" ht="13" x14ac:dyDescent="0.3">
      <c r="A22" s="14" t="s">
        <v>80</v>
      </c>
      <c r="B22" s="15" t="s">
        <v>105</v>
      </c>
    </row>
    <row r="23" spans="1:2" ht="13" x14ac:dyDescent="0.3">
      <c r="A23" s="14" t="s">
        <v>81</v>
      </c>
      <c r="B23" s="15" t="s">
        <v>106</v>
      </c>
    </row>
    <row r="24" spans="1:2" ht="13" x14ac:dyDescent="0.3">
      <c r="A24" s="14" t="s">
        <v>82</v>
      </c>
      <c r="B24" s="15" t="s">
        <v>107</v>
      </c>
    </row>
    <row r="25" spans="1:2" ht="13" x14ac:dyDescent="0.3">
      <c r="A25" s="14" t="s">
        <v>83</v>
      </c>
      <c r="B25" s="15" t="s">
        <v>108</v>
      </c>
    </row>
    <row r="26" spans="1:2" ht="13" x14ac:dyDescent="0.3">
      <c r="A26" s="14" t="s">
        <v>84</v>
      </c>
      <c r="B26" s="17" t="s">
        <v>109</v>
      </c>
    </row>
    <row r="27" spans="1:2" ht="13.75" customHeight="1" x14ac:dyDescent="0.3">
      <c r="A27" s="14" t="s">
        <v>3</v>
      </c>
      <c r="B27" s="15" t="s">
        <v>110</v>
      </c>
    </row>
    <row r="28" spans="1:2" ht="13" x14ac:dyDescent="0.3">
      <c r="A28" s="14" t="s">
        <v>85</v>
      </c>
      <c r="B28" s="15" t="s">
        <v>111</v>
      </c>
    </row>
    <row r="29" spans="1:2" ht="13" x14ac:dyDescent="0.3">
      <c r="A29" s="14" t="s">
        <v>4</v>
      </c>
      <c r="B29" s="17" t="s">
        <v>112</v>
      </c>
    </row>
    <row r="30" spans="1:2" ht="13" x14ac:dyDescent="0.3">
      <c r="A30" s="14" t="s">
        <v>73</v>
      </c>
      <c r="B30" s="28" t="s">
        <v>113</v>
      </c>
    </row>
    <row r="31" spans="1:2" ht="12.5" customHeight="1" thickBot="1" x14ac:dyDescent="0.3">
      <c r="A31" s="30" t="s">
        <v>155</v>
      </c>
      <c r="B31" s="31" t="s">
        <v>156</v>
      </c>
    </row>
    <row r="32" spans="1:2" x14ac:dyDescent="0.25">
      <c r="A32" s="32"/>
      <c r="B32" s="32"/>
    </row>
    <row r="33" spans="1:2" x14ac:dyDescent="0.25">
      <c r="A33" s="32"/>
      <c r="B33" s="32"/>
    </row>
    <row r="34" spans="1:2" x14ac:dyDescent="0.25">
      <c r="A34" s="18"/>
      <c r="B34" s="18"/>
    </row>
  </sheetData>
  <mergeCells count="1">
    <mergeCell ref="A13:A17"/>
  </mergeCells>
  <hyperlinks>
    <hyperlink ref="B5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contents</vt:lpstr>
      <vt:lpstr>input data</vt:lpstr>
      <vt:lpstr>variables input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TORRES Catalina</cp:lastModifiedBy>
  <dcterms:created xsi:type="dcterms:W3CDTF">2020-07-21T14:58:51Z</dcterms:created>
  <dcterms:modified xsi:type="dcterms:W3CDTF">2022-08-08T14:44:40Z</dcterms:modified>
</cp:coreProperties>
</file>