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PROJET JUMEAUX INED-MNHM\DATABASE\RAW DATA &amp; METADATA\ENW\"/>
    </mc:Choice>
  </mc:AlternateContent>
  <bookViews>
    <workbookView xWindow="-110" yWindow="-110" windowWidth="19430" windowHeight="10430" activeTab="1"/>
  </bookViews>
  <sheets>
    <sheet name="contents" sheetId="3" r:id="rId1"/>
    <sheet name="input data" sheetId="1" r:id="rId2"/>
    <sheet name="variables input data" sheetId="4" r:id="rId3"/>
  </sheets>
  <definedNames>
    <definedName name="_xlnm._FilterDatabase" localSheetId="1" hidden="1">'input data'!$A$1:$R$104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2" i="1" l="1"/>
  <c r="K91" i="1"/>
  <c r="K90" i="1"/>
  <c r="K89" i="1"/>
  <c r="K88" i="1"/>
  <c r="K87" i="1"/>
  <c r="K86" i="1"/>
  <c r="K85" i="1"/>
  <c r="K84" i="1"/>
  <c r="K83" i="1"/>
  <c r="K82" i="1"/>
  <c r="O103" i="1" l="1"/>
</calcChain>
</file>

<file path=xl/sharedStrings.xml><?xml version="1.0" encoding="utf-8"?>
<sst xmlns="http://schemas.openxmlformats.org/spreadsheetml/2006/main" count="1088" uniqueCount="61">
  <si>
    <t>Country</t>
  </si>
  <si>
    <t>Source</t>
  </si>
  <si>
    <t>Year</t>
  </si>
  <si>
    <t>NA</t>
  </si>
  <si>
    <t>Total_deliveries</t>
  </si>
  <si>
    <t>Twinning_rate</t>
  </si>
  <si>
    <t>England_and_Wales</t>
  </si>
  <si>
    <t>ONS</t>
  </si>
  <si>
    <t>Multiple_rate</t>
  </si>
  <si>
    <t>Stillbirths</t>
  </si>
  <si>
    <t>Singletons</t>
  </si>
  <si>
    <t>Twin_deliveries</t>
  </si>
  <si>
    <t>Twin_children</t>
  </si>
  <si>
    <t>Triplet_deliveries</t>
  </si>
  <si>
    <t>Triplet_children</t>
  </si>
  <si>
    <t>Multiple_deliveries</t>
  </si>
  <si>
    <t>Multiple_children</t>
  </si>
  <si>
    <t>Total_children</t>
  </si>
  <si>
    <t>Quadruplet_plus_deliveries</t>
  </si>
  <si>
    <t>Quadruplet_plus_children</t>
  </si>
  <si>
    <t>Contents by sheet</t>
  </si>
  <si>
    <t>input data</t>
  </si>
  <si>
    <t>Data on multiple births from the original sources</t>
  </si>
  <si>
    <t>Description of each column in the input data sheet</t>
  </si>
  <si>
    <t>Variables in the "input data" sheet</t>
  </si>
  <si>
    <t>Column name</t>
  </si>
  <si>
    <t>Description</t>
  </si>
  <si>
    <t>Country name</t>
  </si>
  <si>
    <t>Code of data source</t>
  </si>
  <si>
    <t>Year of reference of the data</t>
  </si>
  <si>
    <t>Indicates whether the case with stillborn children are included in the data:</t>
  </si>
  <si>
    <t>0 = No (Stillbirths not inlcuded)</t>
  </si>
  <si>
    <t>1 = Yes (Stillbirths included)</t>
  </si>
  <si>
    <t>2 = Mixed (Stillbirths included in some cases or columns)</t>
  </si>
  <si>
    <t>99 = Information not available</t>
  </si>
  <si>
    <t>Number of single deliveries/children</t>
  </si>
  <si>
    <t>Number of twin deliveries</t>
  </si>
  <si>
    <t>Number of children from twin deliveries</t>
  </si>
  <si>
    <t>Number of children from triplet deliveries</t>
  </si>
  <si>
    <t>Number of deliveries involving quadruplets, quintuplets, etc.</t>
  </si>
  <si>
    <t>Number of children from quadruplet, quintuplet, etc. deliveries</t>
  </si>
  <si>
    <t>Total number of multiple deliveries (i.e. the sum of twin, triplet and quadruplet+ deliveries).</t>
  </si>
  <si>
    <t>Number of children born from multiple deliveries (twin babies, triplet babies, etc.)</t>
  </si>
  <si>
    <t>Total number of deliveries (i.e., single and multiple deliveries combined)</t>
  </si>
  <si>
    <t>Number of twin deliveries / total number of deliveries, per 1,000.</t>
  </si>
  <si>
    <t>Number of multiple deliveries / total number of deliveries, per 1,000.</t>
  </si>
  <si>
    <r>
      <t xml:space="preserve">This file provides the input data and metadata for </t>
    </r>
    <r>
      <rPr>
        <b/>
        <sz val="14"/>
        <color rgb="FF0070C0"/>
        <rFont val="Arial"/>
        <family val="2"/>
      </rPr>
      <t>England and Wales</t>
    </r>
    <r>
      <rPr>
        <sz val="14"/>
        <rFont val="Arial"/>
        <family val="2"/>
      </rPr>
      <t>,</t>
    </r>
    <r>
      <rPr>
        <sz val="12"/>
        <color rgb="FF000000"/>
        <rFont val="Arial"/>
        <family val="2"/>
      </rPr>
      <t xml:space="preserve"> as used for the construction of the Human Multiple Births Database (HMBD).</t>
    </r>
  </si>
  <si>
    <t xml:space="preserve">The HMBD is freely avalibale at: </t>
  </si>
  <si>
    <t>www.twinbirths.org</t>
  </si>
  <si>
    <t>To cite the data or other material offered by the HMBD, please refer to our citation guidelines:</t>
  </si>
  <si>
    <t>https://www.twinbirths.org/en/citation-and-acknowledgements/</t>
  </si>
  <si>
    <t>Footnotes</t>
  </si>
  <si>
    <t>If applicable, indicates the number(s) of the footnote(s) available for the concerned year in the metadata file of the country.</t>
  </si>
  <si>
    <t>Number of triplet deliveries</t>
  </si>
  <si>
    <t>Total number of children born</t>
  </si>
  <si>
    <t>variables input data</t>
  </si>
  <si>
    <t>Dunn_Macfarlane</t>
  </si>
  <si>
    <t>4; 5</t>
  </si>
  <si>
    <t>4; 6</t>
  </si>
  <si>
    <t>4; 7</t>
  </si>
  <si>
    <t>4;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</si>
</sst>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0"/>
      <color rgb="FF000000"/>
      <name val="Arial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rgb="FF000000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2"/>
      <color rgb="FF000000"/>
      <name val="Arial"/>
      <family val="2"/>
    </font>
    <font>
      <b/>
      <sz val="14"/>
      <color rgb="FF0070C0"/>
      <name val="Arial"/>
      <family val="2"/>
    </font>
    <font>
      <sz val="14"/>
      <name val="Arial"/>
      <family val="2"/>
    </font>
    <font>
      <b/>
      <sz val="11"/>
      <color rgb="FF0070C0"/>
      <name val="Arial"/>
      <family val="2"/>
      <scheme val="minor"/>
    </font>
    <font>
      <b/>
      <sz val="12"/>
      <color rgb="FF000000"/>
      <name val="Arial"/>
      <family val="2"/>
    </font>
    <font>
      <b/>
      <sz val="12"/>
      <color rgb="FF0070C0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name val="Arial"/>
      <family val="2"/>
    </font>
    <font>
      <sz val="11"/>
      <color rgb="FF000000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0"/>
      <color rgb="FF212D3A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9">
    <xf numFmtId="0" fontId="0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right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6" fillId="2" borderId="0" xfId="0" applyFont="1" applyFill="1" applyAlignment="1"/>
    <xf numFmtId="0" fontId="8" fillId="2" borderId="0" xfId="0" applyFont="1" applyFill="1" applyAlignment="1"/>
    <xf numFmtId="0" fontId="0" fillId="2" borderId="0" xfId="0" applyFont="1" applyFill="1" applyAlignment="1"/>
    <xf numFmtId="0" fontId="11" fillId="2" borderId="0" xfId="0" applyFont="1" applyFill="1" applyAlignment="1"/>
    <xf numFmtId="0" fontId="7" fillId="2" borderId="0" xfId="1" applyFont="1" applyFill="1" applyAlignment="1"/>
    <xf numFmtId="0" fontId="12" fillId="2" borderId="0" xfId="0" applyFont="1" applyFill="1" applyAlignment="1"/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wrapText="1"/>
    </xf>
    <xf numFmtId="0" fontId="15" fillId="2" borderId="4" xfId="0" applyFont="1" applyFill="1" applyBorder="1" applyAlignment="1"/>
    <xf numFmtId="0" fontId="16" fillId="2" borderId="3" xfId="0" applyFont="1" applyFill="1" applyBorder="1" applyAlignment="1">
      <alignment horizontal="center" wrapText="1"/>
    </xf>
    <xf numFmtId="0" fontId="0" fillId="2" borderId="4" xfId="0" applyFont="1" applyFill="1" applyBorder="1" applyAlignment="1"/>
    <xf numFmtId="0" fontId="0" fillId="2" borderId="0" xfId="0" applyFont="1" applyFill="1" applyAlignment="1">
      <alignment wrapText="1"/>
    </xf>
    <xf numFmtId="0" fontId="17" fillId="2" borderId="0" xfId="0" applyFont="1" applyFill="1" applyAlignment="1"/>
    <xf numFmtId="0" fontId="18" fillId="2" borderId="0" xfId="1" applyFont="1" applyFill="1" applyAlignment="1"/>
    <xf numFmtId="0" fontId="19" fillId="2" borderId="0" xfId="1" applyFont="1" applyFill="1" applyAlignment="1">
      <alignment horizontal="right"/>
    </xf>
    <xf numFmtId="0" fontId="15" fillId="2" borderId="5" xfId="0" applyFont="1" applyFill="1" applyBorder="1" applyAlignment="1"/>
    <xf numFmtId="0" fontId="15" fillId="2" borderId="7" xfId="0" applyFont="1" applyFill="1" applyBorder="1" applyAlignment="1"/>
    <xf numFmtId="0" fontId="15" fillId="2" borderId="8" xfId="0" applyFont="1" applyFill="1" applyBorder="1" applyAlignment="1"/>
    <xf numFmtId="0" fontId="0" fillId="2" borderId="5" xfId="0" applyFont="1" applyFill="1" applyBorder="1" applyAlignment="1"/>
    <xf numFmtId="0" fontId="20" fillId="0" borderId="9" xfId="0" applyFont="1" applyBorder="1" applyAlignment="1"/>
    <xf numFmtId="0" fontId="5" fillId="2" borderId="9" xfId="1" applyFill="1" applyBorder="1" applyAlignment="1"/>
    <xf numFmtId="0" fontId="0" fillId="2" borderId="9" xfId="0" applyFont="1" applyFill="1" applyBorder="1" applyAlignment="1"/>
    <xf numFmtId="0" fontId="5" fillId="2" borderId="0" xfId="1" applyFont="1" applyFill="1" applyAlignment="1"/>
    <xf numFmtId="0" fontId="16" fillId="2" borderId="10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vertical="top" wrapText="1"/>
    </xf>
    <xf numFmtId="0" fontId="21" fillId="0" borderId="0" xfId="0" applyFont="1" applyFill="1" applyBorder="1" applyAlignment="1">
      <alignment horizontal="right" wrapText="1"/>
    </xf>
    <xf numFmtId="0" fontId="22" fillId="0" borderId="0" xfId="0" applyFont="1" applyFill="1" applyBorder="1" applyAlignment="1">
      <alignment horizontal="right"/>
    </xf>
    <xf numFmtId="0" fontId="14" fillId="2" borderId="6" xfId="0" applyFont="1" applyFill="1" applyBorder="1" applyAlignment="1">
      <alignment horizontal="center" vertical="top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76200</xdr:rowOff>
    </xdr:from>
    <xdr:to>
      <xdr:col>2</xdr:col>
      <xdr:colOff>627418</xdr:colOff>
      <xdr:row>5</xdr:row>
      <xdr:rowOff>38099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6200"/>
          <a:ext cx="2075218" cy="7556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5594350</xdr:colOff>
      <xdr:row>0</xdr:row>
      <xdr:rowOff>88900</xdr:rowOff>
    </xdr:from>
    <xdr:to>
      <xdr:col>2</xdr:col>
      <xdr:colOff>36868</xdr:colOff>
      <xdr:row>3</xdr:row>
      <xdr:rowOff>156209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83500" y="88900"/>
          <a:ext cx="1440218" cy="5435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www.twinbirths.org/en/citation-and-acknowledgements/" TargetMode="External"/><Relationship Id="rId1" Type="http://schemas.openxmlformats.org/officeDocument/2006/relationships/hyperlink" Target="http://www.twinbirths.org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twinbirths.or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K21"/>
  <sheetViews>
    <sheetView zoomScale="80" zoomScaleNormal="80" workbookViewId="0">
      <selection activeCell="A17" sqref="A17"/>
    </sheetView>
  </sheetViews>
  <sheetFormatPr baseColWidth="10" defaultColWidth="11.54296875" defaultRowHeight="12.5" x14ac:dyDescent="0.25"/>
  <cols>
    <col min="1" max="16384" width="11.54296875" style="12"/>
  </cols>
  <sheetData>
    <row r="8" spans="1:4" ht="18" x14ac:dyDescent="0.4">
      <c r="A8" s="11" t="s">
        <v>46</v>
      </c>
    </row>
    <row r="9" spans="1:4" ht="14" x14ac:dyDescent="0.3">
      <c r="A9" s="23" t="s">
        <v>47</v>
      </c>
      <c r="D9" s="24" t="s">
        <v>48</v>
      </c>
    </row>
    <row r="12" spans="1:4" ht="14" x14ac:dyDescent="0.3">
      <c r="A12" s="13" t="s">
        <v>20</v>
      </c>
    </row>
    <row r="13" spans="1:4" ht="14" x14ac:dyDescent="0.3">
      <c r="A13" s="10"/>
    </row>
    <row r="14" spans="1:4" ht="14" x14ac:dyDescent="0.3">
      <c r="A14" s="14" t="s">
        <v>21</v>
      </c>
    </row>
    <row r="15" spans="1:4" ht="14" x14ac:dyDescent="0.3">
      <c r="A15" s="10" t="s">
        <v>22</v>
      </c>
    </row>
    <row r="16" spans="1:4" ht="14" x14ac:dyDescent="0.3">
      <c r="A16" s="10"/>
    </row>
    <row r="17" spans="1:11" ht="14" x14ac:dyDescent="0.3">
      <c r="A17" s="24" t="s">
        <v>55</v>
      </c>
    </row>
    <row r="18" spans="1:11" ht="14" x14ac:dyDescent="0.3">
      <c r="A18" s="10" t="s">
        <v>23</v>
      </c>
    </row>
    <row r="19" spans="1:11" ht="14" x14ac:dyDescent="0.3">
      <c r="A19" s="10"/>
    </row>
    <row r="20" spans="1:11" x14ac:dyDescent="0.25">
      <c r="A20" s="30" t="s">
        <v>49</v>
      </c>
      <c r="B20" s="31"/>
      <c r="C20" s="32"/>
      <c r="D20" s="32"/>
      <c r="E20" s="32"/>
      <c r="F20" s="32"/>
      <c r="G20" s="32"/>
      <c r="H20" s="32"/>
      <c r="I20" s="32"/>
      <c r="J20" s="32"/>
      <c r="K20" s="32"/>
    </row>
    <row r="21" spans="1:11" x14ac:dyDescent="0.25">
      <c r="A21" s="33" t="s">
        <v>50</v>
      </c>
    </row>
  </sheetData>
  <hyperlinks>
    <hyperlink ref="A14" location="'input data'!A1" display="input data"/>
    <hyperlink ref="A17" location="'variables input data'!A1" display="metadata - variables input data"/>
    <hyperlink ref="D9" r:id="rId1"/>
    <hyperlink ref="A21" r:id="rId2"/>
  </hyperlinks>
  <pageMargins left="0.7" right="0.7" top="0.75" bottom="0.75" header="0.3" footer="0.3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R109"/>
  <sheetViews>
    <sheetView tabSelected="1" zoomScale="50" zoomScaleNormal="50" workbookViewId="0">
      <pane xSplit="3" ySplit="1" topLeftCell="D2" activePane="bottomRight" state="frozen"/>
      <selection pane="topRight" activeCell="D1" sqref="D1"/>
      <selection pane="bottomLeft" activeCell="A2" sqref="A2"/>
      <selection pane="bottomRight"/>
    </sheetView>
  </sheetViews>
  <sheetFormatPr baseColWidth="10" defaultColWidth="14.453125" defaultRowHeight="15.75" customHeight="1" x14ac:dyDescent="0.25"/>
  <cols>
    <col min="1" max="1" width="20.453125" style="9" customWidth="1"/>
    <col min="2" max="2" width="17.1796875" style="5" customWidth="1"/>
    <col min="3" max="3" width="7.453125" style="5" customWidth="1"/>
    <col min="4" max="4" width="11" style="5" customWidth="1"/>
    <col min="5" max="15" width="11.54296875" style="5" customWidth="1"/>
    <col min="16" max="17" width="11" style="5" customWidth="1"/>
    <col min="18" max="18" width="14.453125" style="6"/>
    <col min="19" max="16384" width="14.453125" style="4"/>
  </cols>
  <sheetData>
    <row r="1" spans="1:18" s="2" customFormat="1" ht="39.65" customHeight="1" x14ac:dyDescent="0.3">
      <c r="A1" s="7" t="s">
        <v>0</v>
      </c>
      <c r="B1" s="1" t="s">
        <v>1</v>
      </c>
      <c r="C1" s="1" t="s">
        <v>2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18</v>
      </c>
      <c r="K1" s="1" t="s">
        <v>19</v>
      </c>
      <c r="L1" s="1" t="s">
        <v>15</v>
      </c>
      <c r="M1" s="1" t="s">
        <v>16</v>
      </c>
      <c r="N1" s="1" t="s">
        <v>4</v>
      </c>
      <c r="O1" s="1" t="s">
        <v>17</v>
      </c>
      <c r="P1" s="1" t="s">
        <v>5</v>
      </c>
      <c r="Q1" s="1" t="s">
        <v>8</v>
      </c>
      <c r="R1" s="36" t="s">
        <v>51</v>
      </c>
    </row>
    <row r="2" spans="1:18" ht="12.5" x14ac:dyDescent="0.25">
      <c r="A2" s="8" t="s">
        <v>6</v>
      </c>
      <c r="B2" s="3" t="s">
        <v>56</v>
      </c>
      <c r="C2" s="3">
        <v>1975</v>
      </c>
      <c r="D2" s="3">
        <v>1</v>
      </c>
      <c r="E2" s="3">
        <v>597678</v>
      </c>
      <c r="F2" s="3">
        <v>5909</v>
      </c>
      <c r="G2" s="3" t="s">
        <v>3</v>
      </c>
      <c r="H2" s="3">
        <v>72</v>
      </c>
      <c r="I2" s="3" t="s">
        <v>3</v>
      </c>
      <c r="J2" s="3">
        <v>7</v>
      </c>
      <c r="K2" s="6">
        <v>28</v>
      </c>
      <c r="L2" s="3">
        <v>5988</v>
      </c>
      <c r="M2" s="3" t="s">
        <v>3</v>
      </c>
      <c r="N2" s="3">
        <v>603666</v>
      </c>
      <c r="O2" s="3" t="s">
        <v>3</v>
      </c>
      <c r="P2" s="3">
        <v>9.8000000000000007</v>
      </c>
      <c r="Q2" s="3">
        <v>9.9</v>
      </c>
      <c r="R2" s="6" t="s">
        <v>3</v>
      </c>
    </row>
    <row r="3" spans="1:18" ht="12.5" x14ac:dyDescent="0.25">
      <c r="A3" s="8" t="s">
        <v>6</v>
      </c>
      <c r="B3" s="3" t="s">
        <v>56</v>
      </c>
      <c r="C3" s="3">
        <v>1976</v>
      </c>
      <c r="D3" s="3">
        <v>1</v>
      </c>
      <c r="E3" s="3">
        <v>578642</v>
      </c>
      <c r="F3" s="3">
        <v>5538</v>
      </c>
      <c r="G3" s="3" t="s">
        <v>3</v>
      </c>
      <c r="H3" s="3">
        <v>76</v>
      </c>
      <c r="I3" s="3" t="s">
        <v>3</v>
      </c>
      <c r="J3" s="3">
        <v>7</v>
      </c>
      <c r="K3" s="6">
        <v>32</v>
      </c>
      <c r="L3" s="3">
        <v>5621</v>
      </c>
      <c r="M3" s="3" t="s">
        <v>3</v>
      </c>
      <c r="N3" s="3">
        <v>584263</v>
      </c>
      <c r="O3" s="3" t="s">
        <v>3</v>
      </c>
      <c r="P3" s="3">
        <v>9.5</v>
      </c>
      <c r="Q3" s="3">
        <v>9.6</v>
      </c>
      <c r="R3" s="6" t="s">
        <v>3</v>
      </c>
    </row>
    <row r="4" spans="1:18" ht="12.5" x14ac:dyDescent="0.25">
      <c r="A4" s="8" t="s">
        <v>6</v>
      </c>
      <c r="B4" s="3" t="s">
        <v>56</v>
      </c>
      <c r="C4" s="3">
        <v>1977</v>
      </c>
      <c r="D4" s="3">
        <v>1</v>
      </c>
      <c r="E4" s="3">
        <v>563554</v>
      </c>
      <c r="F4" s="3">
        <v>5449</v>
      </c>
      <c r="G4" s="3" t="s">
        <v>3</v>
      </c>
      <c r="H4" s="3">
        <v>68</v>
      </c>
      <c r="I4" s="3" t="s">
        <v>3</v>
      </c>
      <c r="J4" s="3">
        <v>2</v>
      </c>
      <c r="K4" s="6">
        <v>8</v>
      </c>
      <c r="L4" s="3">
        <v>5519</v>
      </c>
      <c r="M4" s="3" t="s">
        <v>3</v>
      </c>
      <c r="N4" s="3">
        <v>569073</v>
      </c>
      <c r="O4" s="3" t="s">
        <v>3</v>
      </c>
      <c r="P4" s="3">
        <v>9.6</v>
      </c>
      <c r="Q4" s="3">
        <v>9.6999999999999993</v>
      </c>
      <c r="R4" s="6" t="s">
        <v>3</v>
      </c>
    </row>
    <row r="5" spans="1:18" ht="12.5" x14ac:dyDescent="0.25">
      <c r="A5" s="8" t="s">
        <v>6</v>
      </c>
      <c r="B5" s="3" t="s">
        <v>56</v>
      </c>
      <c r="C5" s="3">
        <v>1978</v>
      </c>
      <c r="D5" s="3">
        <v>1</v>
      </c>
      <c r="E5" s="3">
        <v>589585</v>
      </c>
      <c r="F5" s="3">
        <v>5859</v>
      </c>
      <c r="G5" s="3" t="s">
        <v>3</v>
      </c>
      <c r="H5" s="3">
        <v>62</v>
      </c>
      <c r="I5" s="3" t="s">
        <v>3</v>
      </c>
      <c r="J5" s="3">
        <v>9</v>
      </c>
      <c r="K5" s="6">
        <v>37</v>
      </c>
      <c r="L5" s="3">
        <v>5930</v>
      </c>
      <c r="M5" s="3" t="s">
        <v>3</v>
      </c>
      <c r="N5" s="3">
        <v>595515</v>
      </c>
      <c r="O5" s="3" t="s">
        <v>3</v>
      </c>
      <c r="P5" s="3">
        <v>9.8000000000000007</v>
      </c>
      <c r="Q5" s="3">
        <v>10</v>
      </c>
      <c r="R5" s="6" t="s">
        <v>3</v>
      </c>
    </row>
    <row r="6" spans="1:18" ht="12.5" x14ac:dyDescent="0.25">
      <c r="A6" s="8" t="s">
        <v>6</v>
      </c>
      <c r="B6" s="3" t="s">
        <v>56</v>
      </c>
      <c r="C6" s="3">
        <v>1979</v>
      </c>
      <c r="D6" s="3">
        <v>1</v>
      </c>
      <c r="E6" s="3">
        <v>630703</v>
      </c>
      <c r="F6" s="3">
        <v>6099</v>
      </c>
      <c r="G6" s="3" t="s">
        <v>3</v>
      </c>
      <c r="H6" s="3">
        <v>76</v>
      </c>
      <c r="I6" s="3" t="s">
        <v>3</v>
      </c>
      <c r="J6" s="3">
        <v>6</v>
      </c>
      <c r="K6" s="6">
        <v>24</v>
      </c>
      <c r="L6" s="3">
        <v>6181</v>
      </c>
      <c r="M6" s="3" t="s">
        <v>3</v>
      </c>
      <c r="N6" s="3">
        <v>636884</v>
      </c>
      <c r="O6" s="3" t="s">
        <v>3</v>
      </c>
      <c r="P6" s="3">
        <v>9.6</v>
      </c>
      <c r="Q6" s="3">
        <v>9.6999999999999993</v>
      </c>
      <c r="R6" s="6" t="s">
        <v>3</v>
      </c>
    </row>
    <row r="7" spans="1:18" ht="12.5" x14ac:dyDescent="0.25">
      <c r="A7" s="8" t="s">
        <v>6</v>
      </c>
      <c r="B7" s="3" t="s">
        <v>56</v>
      </c>
      <c r="C7" s="3">
        <v>1980</v>
      </c>
      <c r="D7" s="3">
        <v>1</v>
      </c>
      <c r="E7" s="3">
        <v>648097</v>
      </c>
      <c r="F7" s="3">
        <v>6308</v>
      </c>
      <c r="G7" s="3" t="s">
        <v>3</v>
      </c>
      <c r="H7" s="3">
        <v>91</v>
      </c>
      <c r="I7" s="3" t="s">
        <v>3</v>
      </c>
      <c r="J7" s="3">
        <v>5</v>
      </c>
      <c r="K7" s="6">
        <v>21</v>
      </c>
      <c r="L7" s="3">
        <v>6404</v>
      </c>
      <c r="M7" s="3" t="s">
        <v>3</v>
      </c>
      <c r="N7" s="3">
        <v>654501</v>
      </c>
      <c r="O7" s="3" t="s">
        <v>3</v>
      </c>
      <c r="P7" s="3">
        <v>9.6</v>
      </c>
      <c r="Q7" s="3">
        <v>9.8000000000000007</v>
      </c>
      <c r="R7" s="6" t="s">
        <v>3</v>
      </c>
    </row>
    <row r="8" spans="1:18" ht="12.5" x14ac:dyDescent="0.25">
      <c r="A8" s="8" t="s">
        <v>6</v>
      </c>
      <c r="B8" s="3" t="s">
        <v>56</v>
      </c>
      <c r="C8" s="3">
        <v>1981</v>
      </c>
      <c r="D8" s="3">
        <v>1</v>
      </c>
      <c r="E8" s="3" t="s">
        <v>3</v>
      </c>
      <c r="F8" s="3" t="s">
        <v>3</v>
      </c>
      <c r="G8" s="3" t="s">
        <v>3</v>
      </c>
      <c r="H8" s="3" t="s">
        <v>3</v>
      </c>
      <c r="I8" s="3" t="s">
        <v>3</v>
      </c>
      <c r="J8" s="3" t="s">
        <v>3</v>
      </c>
      <c r="K8" s="6" t="s">
        <v>3</v>
      </c>
      <c r="L8" s="3" t="s">
        <v>3</v>
      </c>
      <c r="M8" s="3" t="s">
        <v>3</v>
      </c>
      <c r="N8" s="3">
        <v>632350</v>
      </c>
      <c r="O8" s="3" t="s">
        <v>3</v>
      </c>
      <c r="P8" s="3" t="s">
        <v>3</v>
      </c>
      <c r="Q8" s="3" t="s">
        <v>3</v>
      </c>
      <c r="R8" s="6">
        <v>1</v>
      </c>
    </row>
    <row r="9" spans="1:18" ht="12.5" x14ac:dyDescent="0.25">
      <c r="A9" s="8" t="s">
        <v>6</v>
      </c>
      <c r="B9" s="3" t="s">
        <v>56</v>
      </c>
      <c r="C9" s="3">
        <v>1982</v>
      </c>
      <c r="D9" s="3">
        <v>1</v>
      </c>
      <c r="E9" s="3">
        <v>617234</v>
      </c>
      <c r="F9" s="3">
        <v>6201</v>
      </c>
      <c r="G9" s="3" t="s">
        <v>3</v>
      </c>
      <c r="H9" s="3">
        <v>70</v>
      </c>
      <c r="I9" s="3" t="s">
        <v>3</v>
      </c>
      <c r="J9" s="3">
        <v>6</v>
      </c>
      <c r="K9" s="6">
        <v>24</v>
      </c>
      <c r="L9" s="3">
        <v>6277</v>
      </c>
      <c r="M9" s="3" t="s">
        <v>3</v>
      </c>
      <c r="N9" s="3">
        <v>623511</v>
      </c>
      <c r="O9" s="3" t="s">
        <v>3</v>
      </c>
      <c r="P9" s="3">
        <v>9.9</v>
      </c>
      <c r="Q9" s="3">
        <v>10.1</v>
      </c>
      <c r="R9" s="6" t="s">
        <v>3</v>
      </c>
    </row>
    <row r="10" spans="1:18" ht="12.5" x14ac:dyDescent="0.25">
      <c r="A10" s="8" t="s">
        <v>6</v>
      </c>
      <c r="B10" s="3" t="s">
        <v>56</v>
      </c>
      <c r="C10" s="3">
        <v>1983</v>
      </c>
      <c r="D10" s="3">
        <v>1</v>
      </c>
      <c r="E10" s="3">
        <v>619890</v>
      </c>
      <c r="F10" s="3">
        <v>6293</v>
      </c>
      <c r="G10" s="3" t="s">
        <v>3</v>
      </c>
      <c r="H10" s="3">
        <v>89</v>
      </c>
      <c r="I10" s="3" t="s">
        <v>3</v>
      </c>
      <c r="J10" s="3">
        <v>5</v>
      </c>
      <c r="K10" s="6">
        <v>22</v>
      </c>
      <c r="L10" s="3">
        <v>6387</v>
      </c>
      <c r="M10" s="3" t="s">
        <v>3</v>
      </c>
      <c r="N10" s="3">
        <v>626277</v>
      </c>
      <c r="O10" s="3" t="s">
        <v>3</v>
      </c>
      <c r="P10" s="3">
        <v>10</v>
      </c>
      <c r="Q10" s="3">
        <v>10.199999999999999</v>
      </c>
      <c r="R10" s="6" t="s">
        <v>3</v>
      </c>
    </row>
    <row r="11" spans="1:18" ht="12.5" x14ac:dyDescent="0.25">
      <c r="A11" s="8" t="s">
        <v>6</v>
      </c>
      <c r="B11" s="3" t="s">
        <v>56</v>
      </c>
      <c r="C11" s="3">
        <v>1984</v>
      </c>
      <c r="D11" s="3">
        <v>1</v>
      </c>
      <c r="E11" s="3">
        <v>627559</v>
      </c>
      <c r="F11" s="3">
        <v>6321</v>
      </c>
      <c r="G11" s="3" t="s">
        <v>3</v>
      </c>
      <c r="H11" s="3">
        <v>80</v>
      </c>
      <c r="I11" s="3" t="s">
        <v>3</v>
      </c>
      <c r="J11" s="3">
        <v>5</v>
      </c>
      <c r="K11" s="6">
        <v>20</v>
      </c>
      <c r="L11" s="3">
        <v>6406</v>
      </c>
      <c r="M11" s="3" t="s">
        <v>3</v>
      </c>
      <c r="N11" s="3">
        <v>633965</v>
      </c>
      <c r="O11" s="3" t="s">
        <v>3</v>
      </c>
      <c r="P11" s="3">
        <v>10</v>
      </c>
      <c r="Q11" s="3">
        <v>10.1</v>
      </c>
      <c r="R11" s="6" t="s">
        <v>3</v>
      </c>
    </row>
    <row r="12" spans="1:18" ht="12.5" x14ac:dyDescent="0.25">
      <c r="A12" s="8" t="s">
        <v>6</v>
      </c>
      <c r="B12" s="3" t="s">
        <v>56</v>
      </c>
      <c r="C12" s="3">
        <v>1985</v>
      </c>
      <c r="D12" s="3">
        <v>1</v>
      </c>
      <c r="E12" s="3">
        <v>646339</v>
      </c>
      <c r="F12" s="3">
        <v>6700</v>
      </c>
      <c r="G12" s="3" t="s">
        <v>3</v>
      </c>
      <c r="H12" s="3">
        <v>93</v>
      </c>
      <c r="I12" s="3" t="s">
        <v>3</v>
      </c>
      <c r="J12" s="3">
        <v>10</v>
      </c>
      <c r="K12" s="6">
        <v>44</v>
      </c>
      <c r="L12" s="3">
        <v>6803</v>
      </c>
      <c r="M12" s="3" t="s">
        <v>3</v>
      </c>
      <c r="N12" s="3">
        <v>653142</v>
      </c>
      <c r="O12" s="3" t="s">
        <v>3</v>
      </c>
      <c r="P12" s="3">
        <v>10.3</v>
      </c>
      <c r="Q12" s="3">
        <v>10.4</v>
      </c>
      <c r="R12" s="6" t="s">
        <v>3</v>
      </c>
    </row>
    <row r="13" spans="1:18" ht="12.5" x14ac:dyDescent="0.25">
      <c r="A13" s="8" t="s">
        <v>6</v>
      </c>
      <c r="B13" s="3" t="s">
        <v>56</v>
      </c>
      <c r="C13" s="3">
        <v>1986</v>
      </c>
      <c r="D13" s="3">
        <v>1</v>
      </c>
      <c r="E13" s="3">
        <v>650203</v>
      </c>
      <c r="F13" s="3">
        <v>6969</v>
      </c>
      <c r="G13" s="3" t="s">
        <v>3</v>
      </c>
      <c r="H13" s="3">
        <v>123</v>
      </c>
      <c r="I13" s="3" t="s">
        <v>3</v>
      </c>
      <c r="J13" s="3">
        <v>13</v>
      </c>
      <c r="K13" s="6">
        <v>56</v>
      </c>
      <c r="L13" s="3">
        <v>7105</v>
      </c>
      <c r="M13" s="3" t="s">
        <v>3</v>
      </c>
      <c r="N13" s="3">
        <v>657308</v>
      </c>
      <c r="O13" s="3" t="s">
        <v>3</v>
      </c>
      <c r="P13" s="3">
        <v>10.6</v>
      </c>
      <c r="Q13" s="3">
        <v>10.8</v>
      </c>
      <c r="R13" s="6" t="s">
        <v>3</v>
      </c>
    </row>
    <row r="14" spans="1:18" ht="12.5" x14ac:dyDescent="0.25">
      <c r="A14" s="8" t="s">
        <v>6</v>
      </c>
      <c r="B14" s="3" t="s">
        <v>56</v>
      </c>
      <c r="C14" s="3">
        <v>1987</v>
      </c>
      <c r="D14" s="3">
        <v>1</v>
      </c>
      <c r="E14" s="3">
        <v>670147</v>
      </c>
      <c r="F14" s="3">
        <v>7186</v>
      </c>
      <c r="G14" s="3" t="s">
        <v>3</v>
      </c>
      <c r="H14" s="3">
        <v>125</v>
      </c>
      <c r="I14" s="3" t="s">
        <v>3</v>
      </c>
      <c r="J14" s="3">
        <v>9</v>
      </c>
      <c r="K14" s="6">
        <v>39</v>
      </c>
      <c r="L14" s="3">
        <v>7320</v>
      </c>
      <c r="M14" s="3" t="s">
        <v>3</v>
      </c>
      <c r="N14" s="3">
        <v>677467</v>
      </c>
      <c r="O14" s="3" t="s">
        <v>3</v>
      </c>
      <c r="P14" s="3">
        <v>10.6</v>
      </c>
      <c r="Q14" s="3">
        <v>10.8</v>
      </c>
      <c r="R14" s="6" t="s">
        <v>3</v>
      </c>
    </row>
    <row r="15" spans="1:18" ht="12.5" x14ac:dyDescent="0.25">
      <c r="A15" s="8" t="s">
        <v>6</v>
      </c>
      <c r="B15" s="3" t="s">
        <v>56</v>
      </c>
      <c r="C15" s="3">
        <v>1988</v>
      </c>
      <c r="D15" s="3">
        <v>1</v>
      </c>
      <c r="E15" s="3">
        <v>681531</v>
      </c>
      <c r="F15" s="3">
        <v>7452</v>
      </c>
      <c r="G15" s="3" t="s">
        <v>3</v>
      </c>
      <c r="H15" s="3">
        <v>157</v>
      </c>
      <c r="I15" s="3" t="s">
        <v>3</v>
      </c>
      <c r="J15" s="3">
        <v>13</v>
      </c>
      <c r="K15" s="6">
        <v>53</v>
      </c>
      <c r="L15" s="3">
        <v>7622</v>
      </c>
      <c r="M15" s="3" t="s">
        <v>3</v>
      </c>
      <c r="N15" s="3">
        <v>689153</v>
      </c>
      <c r="O15" s="3" t="s">
        <v>3</v>
      </c>
      <c r="P15" s="3">
        <v>10.8</v>
      </c>
      <c r="Q15" s="3">
        <v>11.1</v>
      </c>
      <c r="R15" s="6" t="s">
        <v>3</v>
      </c>
    </row>
    <row r="16" spans="1:18" ht="12.5" x14ac:dyDescent="0.25">
      <c r="A16" s="8" t="s">
        <v>6</v>
      </c>
      <c r="B16" s="3" t="s">
        <v>56</v>
      </c>
      <c r="C16" s="3">
        <v>1989</v>
      </c>
      <c r="D16" s="3">
        <v>1</v>
      </c>
      <c r="E16" s="3">
        <v>675205</v>
      </c>
      <c r="F16" s="3">
        <v>7579</v>
      </c>
      <c r="G16" s="3" t="s">
        <v>3</v>
      </c>
      <c r="H16" s="3">
        <v>183</v>
      </c>
      <c r="I16" s="3" t="s">
        <v>3</v>
      </c>
      <c r="J16" s="3">
        <v>12</v>
      </c>
      <c r="K16" s="6">
        <v>49</v>
      </c>
      <c r="L16" s="3">
        <v>7774</v>
      </c>
      <c r="M16" s="3" t="s">
        <v>3</v>
      </c>
      <c r="N16" s="3">
        <v>682979</v>
      </c>
      <c r="O16" s="3" t="s">
        <v>3</v>
      </c>
      <c r="P16" s="3">
        <v>11.1</v>
      </c>
      <c r="Q16" s="3">
        <v>11.4</v>
      </c>
      <c r="R16" s="6" t="s">
        <v>3</v>
      </c>
    </row>
    <row r="17" spans="1:18" ht="12.5" x14ac:dyDescent="0.25">
      <c r="A17" s="8" t="s">
        <v>6</v>
      </c>
      <c r="B17" s="3" t="s">
        <v>56</v>
      </c>
      <c r="C17" s="3">
        <v>1990</v>
      </c>
      <c r="D17" s="3">
        <v>1</v>
      </c>
      <c r="E17" s="3">
        <v>692885</v>
      </c>
      <c r="F17" s="3">
        <v>7934</v>
      </c>
      <c r="G17" s="3" t="s">
        <v>3</v>
      </c>
      <c r="H17" s="3">
        <v>201</v>
      </c>
      <c r="I17" s="3" t="s">
        <v>3</v>
      </c>
      <c r="J17" s="3">
        <v>10</v>
      </c>
      <c r="K17" s="6">
        <v>40</v>
      </c>
      <c r="L17" s="3">
        <v>8145</v>
      </c>
      <c r="M17" s="3" t="s">
        <v>3</v>
      </c>
      <c r="N17" s="3">
        <v>701030</v>
      </c>
      <c r="O17" s="3" t="s">
        <v>3</v>
      </c>
      <c r="P17" s="3">
        <v>11.3</v>
      </c>
      <c r="Q17" s="3">
        <v>11.6</v>
      </c>
      <c r="R17" s="6" t="s">
        <v>3</v>
      </c>
    </row>
    <row r="18" spans="1:18" ht="12.5" x14ac:dyDescent="0.25">
      <c r="A18" s="8" t="s">
        <v>6</v>
      </c>
      <c r="B18" s="3" t="s">
        <v>56</v>
      </c>
      <c r="C18" s="3">
        <v>1991</v>
      </c>
      <c r="D18" s="3">
        <v>1</v>
      </c>
      <c r="E18" s="3">
        <v>685477</v>
      </c>
      <c r="F18" s="3">
        <v>8160</v>
      </c>
      <c r="G18" s="3" t="s">
        <v>3</v>
      </c>
      <c r="H18" s="3">
        <v>208</v>
      </c>
      <c r="I18" s="3" t="s">
        <v>3</v>
      </c>
      <c r="J18" s="3">
        <v>12</v>
      </c>
      <c r="K18" s="6">
        <v>50</v>
      </c>
      <c r="L18" s="3">
        <v>8380</v>
      </c>
      <c r="M18" s="3" t="s">
        <v>3</v>
      </c>
      <c r="N18" s="3">
        <v>693857</v>
      </c>
      <c r="O18" s="3" t="s">
        <v>3</v>
      </c>
      <c r="P18" s="3">
        <v>11.8</v>
      </c>
      <c r="Q18" s="3">
        <v>12.1</v>
      </c>
      <c r="R18" s="6" t="s">
        <v>3</v>
      </c>
    </row>
    <row r="19" spans="1:18" ht="12.5" x14ac:dyDescent="0.25">
      <c r="A19" s="8" t="s">
        <v>6</v>
      </c>
      <c r="B19" s="3" t="s">
        <v>56</v>
      </c>
      <c r="C19" s="3">
        <v>1992</v>
      </c>
      <c r="D19" s="3">
        <v>1</v>
      </c>
      <c r="E19" s="3">
        <v>675329</v>
      </c>
      <c r="F19" s="3">
        <v>8314</v>
      </c>
      <c r="G19" s="3" t="s">
        <v>3</v>
      </c>
      <c r="H19" s="3">
        <v>202</v>
      </c>
      <c r="I19" s="3" t="s">
        <v>3</v>
      </c>
      <c r="J19" s="3">
        <v>9</v>
      </c>
      <c r="K19" s="6">
        <v>37</v>
      </c>
      <c r="L19" s="3">
        <v>8525</v>
      </c>
      <c r="M19" s="3" t="s">
        <v>3</v>
      </c>
      <c r="N19" s="3">
        <v>683854</v>
      </c>
      <c r="O19" s="3" t="s">
        <v>3</v>
      </c>
      <c r="P19" s="3">
        <v>12.2</v>
      </c>
      <c r="Q19" s="3">
        <v>12.5</v>
      </c>
      <c r="R19" s="6">
        <v>2</v>
      </c>
    </row>
    <row r="20" spans="1:18" ht="12.5" x14ac:dyDescent="0.25">
      <c r="A20" s="8" t="s">
        <v>6</v>
      </c>
      <c r="B20" s="3" t="s">
        <v>56</v>
      </c>
      <c r="C20" s="3">
        <v>1993</v>
      </c>
      <c r="D20" s="3">
        <v>1</v>
      </c>
      <c r="E20" s="3">
        <v>659962</v>
      </c>
      <c r="F20" s="3">
        <v>8302</v>
      </c>
      <c r="G20" s="3" t="s">
        <v>3</v>
      </c>
      <c r="H20" s="3">
        <v>234</v>
      </c>
      <c r="I20" s="3" t="s">
        <v>3</v>
      </c>
      <c r="J20" s="3">
        <v>13</v>
      </c>
      <c r="K20" s="6">
        <v>54</v>
      </c>
      <c r="L20" s="3">
        <v>8549</v>
      </c>
      <c r="M20" s="3" t="s">
        <v>3</v>
      </c>
      <c r="N20" s="3">
        <v>668511</v>
      </c>
      <c r="O20" s="3" t="s">
        <v>3</v>
      </c>
      <c r="P20" s="3">
        <v>12.4</v>
      </c>
      <c r="Q20" s="3">
        <v>12.8</v>
      </c>
      <c r="R20" s="6">
        <v>2</v>
      </c>
    </row>
    <row r="21" spans="1:18" ht="12.5" x14ac:dyDescent="0.25">
      <c r="A21" s="8" t="s">
        <v>6</v>
      </c>
      <c r="B21" s="3" t="s">
        <v>56</v>
      </c>
      <c r="C21" s="3">
        <v>1994</v>
      </c>
      <c r="D21" s="3">
        <v>1</v>
      </c>
      <c r="E21" s="3">
        <v>650675</v>
      </c>
      <c r="F21" s="3">
        <v>8451</v>
      </c>
      <c r="G21" s="3" t="s">
        <v>3</v>
      </c>
      <c r="H21" s="3">
        <v>260</v>
      </c>
      <c r="I21" s="3" t="s">
        <v>3</v>
      </c>
      <c r="J21" s="3">
        <v>8</v>
      </c>
      <c r="K21" s="6">
        <v>32</v>
      </c>
      <c r="L21" s="3">
        <v>8719</v>
      </c>
      <c r="M21" s="3" t="s">
        <v>3</v>
      </c>
      <c r="N21" s="3">
        <v>659126</v>
      </c>
      <c r="O21" s="3" t="s">
        <v>3</v>
      </c>
      <c r="P21" s="3">
        <v>12.8</v>
      </c>
      <c r="Q21" s="3">
        <v>13.2</v>
      </c>
      <c r="R21" s="6">
        <v>3</v>
      </c>
    </row>
    <row r="22" spans="1:18" ht="12.5" x14ac:dyDescent="0.25">
      <c r="A22" s="8" t="s">
        <v>6</v>
      </c>
      <c r="B22" s="3" t="s">
        <v>7</v>
      </c>
      <c r="C22" s="3">
        <v>1938</v>
      </c>
      <c r="D22" s="3">
        <v>1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>
        <v>7494</v>
      </c>
      <c r="M22" s="3" t="s">
        <v>3</v>
      </c>
      <c r="N22" s="3">
        <v>614874</v>
      </c>
      <c r="O22" s="3">
        <v>645933</v>
      </c>
      <c r="P22" s="3" t="s">
        <v>3</v>
      </c>
      <c r="Q22" s="3">
        <v>12.2</v>
      </c>
      <c r="R22" s="6" t="s">
        <v>3</v>
      </c>
    </row>
    <row r="23" spans="1:18" ht="12.5" x14ac:dyDescent="0.25">
      <c r="A23" s="8" t="s">
        <v>6</v>
      </c>
      <c r="B23" s="3" t="s">
        <v>7</v>
      </c>
      <c r="C23" s="3">
        <v>1939</v>
      </c>
      <c r="D23" s="3">
        <v>1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>
        <v>7455</v>
      </c>
      <c r="M23" s="3" t="s">
        <v>3</v>
      </c>
      <c r="N23" s="3">
        <v>636060</v>
      </c>
      <c r="O23" s="3">
        <v>638799</v>
      </c>
      <c r="P23" s="3" t="s">
        <v>3</v>
      </c>
      <c r="Q23" s="3">
        <v>11.7</v>
      </c>
      <c r="R23" s="6" t="s">
        <v>3</v>
      </c>
    </row>
    <row r="24" spans="1:18" ht="12.5" x14ac:dyDescent="0.25">
      <c r="A24" s="8" t="s">
        <v>6</v>
      </c>
      <c r="B24" s="3" t="s">
        <v>7</v>
      </c>
      <c r="C24" s="3">
        <v>1940</v>
      </c>
      <c r="D24" s="3">
        <v>1</v>
      </c>
      <c r="E24" s="3" t="s">
        <v>3</v>
      </c>
      <c r="F24" s="3" t="s">
        <v>3</v>
      </c>
      <c r="G24" s="3" t="s">
        <v>3</v>
      </c>
      <c r="H24" s="3" t="s">
        <v>3</v>
      </c>
      <c r="I24" s="3" t="s">
        <v>3</v>
      </c>
      <c r="J24" s="3" t="s">
        <v>3</v>
      </c>
      <c r="K24" s="3" t="s">
        <v>3</v>
      </c>
      <c r="L24" s="3">
        <v>7174</v>
      </c>
      <c r="M24" s="3" t="s">
        <v>3</v>
      </c>
      <c r="N24" s="3">
        <v>622376</v>
      </c>
      <c r="O24" s="3">
        <v>612899</v>
      </c>
      <c r="P24" s="3" t="s">
        <v>3</v>
      </c>
      <c r="Q24" s="3">
        <v>11.5</v>
      </c>
      <c r="R24" s="6">
        <v>1</v>
      </c>
    </row>
    <row r="25" spans="1:18" ht="12.5" x14ac:dyDescent="0.25">
      <c r="A25" s="8" t="s">
        <v>6</v>
      </c>
      <c r="B25" s="3" t="s">
        <v>7</v>
      </c>
      <c r="C25" s="3">
        <v>1941</v>
      </c>
      <c r="D25" s="3">
        <v>1</v>
      </c>
      <c r="E25" s="3" t="s">
        <v>3</v>
      </c>
      <c r="F25" s="3" t="s">
        <v>3</v>
      </c>
      <c r="G25" s="3" t="s">
        <v>3</v>
      </c>
      <c r="H25" s="3" t="s">
        <v>3</v>
      </c>
      <c r="I25" s="3" t="s">
        <v>3</v>
      </c>
      <c r="J25" s="3" t="s">
        <v>3</v>
      </c>
      <c r="K25" s="3" t="s">
        <v>3</v>
      </c>
      <c r="L25" s="3">
        <v>7087</v>
      </c>
      <c r="M25" s="3" t="s">
        <v>3</v>
      </c>
      <c r="N25" s="3">
        <v>592813</v>
      </c>
      <c r="O25" s="3">
        <v>599967</v>
      </c>
      <c r="P25" s="3" t="s">
        <v>3</v>
      </c>
      <c r="Q25" s="3">
        <v>12</v>
      </c>
      <c r="R25" s="6" t="s">
        <v>3</v>
      </c>
    </row>
    <row r="26" spans="1:18" ht="12.5" x14ac:dyDescent="0.25">
      <c r="A26" s="8" t="s">
        <v>6</v>
      </c>
      <c r="B26" s="3" t="s">
        <v>7</v>
      </c>
      <c r="C26" s="3">
        <v>1942</v>
      </c>
      <c r="D26" s="3">
        <v>1</v>
      </c>
      <c r="E26" s="3" t="s">
        <v>3</v>
      </c>
      <c r="F26" s="3" t="s">
        <v>3</v>
      </c>
      <c r="G26" s="3" t="s">
        <v>3</v>
      </c>
      <c r="H26" s="3" t="s">
        <v>3</v>
      </c>
      <c r="I26" s="3" t="s">
        <v>3</v>
      </c>
      <c r="J26" s="3" t="s">
        <v>3</v>
      </c>
      <c r="K26" s="3" t="s">
        <v>3</v>
      </c>
      <c r="L26" s="3">
        <v>7976</v>
      </c>
      <c r="M26" s="3" t="s">
        <v>3</v>
      </c>
      <c r="N26" s="3">
        <v>665838</v>
      </c>
      <c r="O26" s="3">
        <v>673886</v>
      </c>
      <c r="P26" s="3" t="s">
        <v>3</v>
      </c>
      <c r="Q26" s="3">
        <v>12</v>
      </c>
      <c r="R26" s="6" t="s">
        <v>3</v>
      </c>
    </row>
    <row r="27" spans="1:18" ht="12.5" x14ac:dyDescent="0.25">
      <c r="A27" s="8" t="s">
        <v>6</v>
      </c>
      <c r="B27" s="3" t="s">
        <v>7</v>
      </c>
      <c r="C27" s="3">
        <v>1943</v>
      </c>
      <c r="D27" s="3">
        <v>1</v>
      </c>
      <c r="E27" s="3" t="s">
        <v>3</v>
      </c>
      <c r="F27" s="3" t="s">
        <v>3</v>
      </c>
      <c r="G27" s="3" t="s">
        <v>3</v>
      </c>
      <c r="H27" s="3" t="s">
        <v>3</v>
      </c>
      <c r="I27" s="3" t="s">
        <v>3</v>
      </c>
      <c r="J27" s="3" t="s">
        <v>3</v>
      </c>
      <c r="K27" s="3" t="s">
        <v>3</v>
      </c>
      <c r="L27" s="3">
        <v>8259</v>
      </c>
      <c r="M27" s="3" t="s">
        <v>3</v>
      </c>
      <c r="N27" s="3">
        <v>697267</v>
      </c>
      <c r="O27" s="3">
        <v>705596</v>
      </c>
      <c r="P27" s="3" t="s">
        <v>3</v>
      </c>
      <c r="Q27" s="3">
        <v>11.8</v>
      </c>
      <c r="R27" s="6" t="s">
        <v>3</v>
      </c>
    </row>
    <row r="28" spans="1:18" ht="12.5" x14ac:dyDescent="0.25">
      <c r="A28" s="8" t="s">
        <v>6</v>
      </c>
      <c r="B28" s="3" t="s">
        <v>7</v>
      </c>
      <c r="C28" s="3">
        <v>1944</v>
      </c>
      <c r="D28" s="3">
        <v>1</v>
      </c>
      <c r="E28" s="3" t="s">
        <v>3</v>
      </c>
      <c r="F28" s="3" t="s">
        <v>3</v>
      </c>
      <c r="G28" s="3" t="s">
        <v>3</v>
      </c>
      <c r="H28" s="3" t="s">
        <v>3</v>
      </c>
      <c r="I28" s="3" t="s">
        <v>3</v>
      </c>
      <c r="J28" s="3" t="s">
        <v>3</v>
      </c>
      <c r="K28" s="3" t="s">
        <v>3</v>
      </c>
      <c r="L28" s="3">
        <v>9604</v>
      </c>
      <c r="M28" s="3" t="s">
        <v>3</v>
      </c>
      <c r="N28" s="3">
        <v>763092</v>
      </c>
      <c r="O28" s="3">
        <v>772784</v>
      </c>
      <c r="P28" s="3" t="s">
        <v>3</v>
      </c>
      <c r="Q28" s="3">
        <v>12.6</v>
      </c>
      <c r="R28" s="6" t="s">
        <v>3</v>
      </c>
    </row>
    <row r="29" spans="1:18" ht="12.5" x14ac:dyDescent="0.25">
      <c r="A29" s="8" t="s">
        <v>6</v>
      </c>
      <c r="B29" s="3" t="s">
        <v>7</v>
      </c>
      <c r="C29" s="3">
        <v>1945</v>
      </c>
      <c r="D29" s="3">
        <v>1</v>
      </c>
      <c r="E29" s="3" t="s">
        <v>3</v>
      </c>
      <c r="F29" s="3" t="s">
        <v>3</v>
      </c>
      <c r="G29" s="3" t="s">
        <v>3</v>
      </c>
      <c r="H29" s="3" t="s">
        <v>3</v>
      </c>
      <c r="I29" s="3" t="s">
        <v>3</v>
      </c>
      <c r="J29" s="3" t="s">
        <v>3</v>
      </c>
      <c r="K29" s="3" t="s">
        <v>3</v>
      </c>
      <c r="L29" s="3">
        <v>8274</v>
      </c>
      <c r="M29" s="3" t="s">
        <v>3</v>
      </c>
      <c r="N29" s="3">
        <v>690934</v>
      </c>
      <c r="O29" s="3">
        <v>699270</v>
      </c>
      <c r="P29" s="3" t="s">
        <v>3</v>
      </c>
      <c r="Q29" s="3">
        <v>12</v>
      </c>
      <c r="R29" s="6" t="s">
        <v>3</v>
      </c>
    </row>
    <row r="30" spans="1:18" ht="12.5" x14ac:dyDescent="0.25">
      <c r="A30" s="8" t="s">
        <v>6</v>
      </c>
      <c r="B30" s="3" t="s">
        <v>7</v>
      </c>
      <c r="C30" s="3">
        <v>1946</v>
      </c>
      <c r="D30" s="3">
        <v>1</v>
      </c>
      <c r="E30" s="3" t="s">
        <v>3</v>
      </c>
      <c r="F30" s="3" t="s">
        <v>3</v>
      </c>
      <c r="G30" s="3" t="s">
        <v>3</v>
      </c>
      <c r="H30" s="3" t="s">
        <v>3</v>
      </c>
      <c r="I30" s="3" t="s">
        <v>3</v>
      </c>
      <c r="J30" s="3" t="s">
        <v>3</v>
      </c>
      <c r="K30" s="3" t="s">
        <v>3</v>
      </c>
      <c r="L30" s="3">
        <v>10788</v>
      </c>
      <c r="M30" s="3" t="s">
        <v>3</v>
      </c>
      <c r="N30" s="3">
        <v>832761</v>
      </c>
      <c r="O30" s="3">
        <v>843634</v>
      </c>
      <c r="P30" s="3" t="s">
        <v>3</v>
      </c>
      <c r="Q30" s="3">
        <v>13</v>
      </c>
      <c r="R30" s="6" t="s">
        <v>3</v>
      </c>
    </row>
    <row r="31" spans="1:18" ht="12.5" x14ac:dyDescent="0.25">
      <c r="A31" s="8" t="s">
        <v>6</v>
      </c>
      <c r="B31" s="3" t="s">
        <v>7</v>
      </c>
      <c r="C31" s="3">
        <v>1947</v>
      </c>
      <c r="D31" s="3">
        <v>1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>
        <v>11221</v>
      </c>
      <c r="M31" s="3" t="s">
        <v>3</v>
      </c>
      <c r="N31" s="3">
        <v>891504</v>
      </c>
      <c r="O31" s="3">
        <v>902821</v>
      </c>
      <c r="P31" s="3" t="s">
        <v>3</v>
      </c>
      <c r="Q31" s="3">
        <v>12.6</v>
      </c>
      <c r="R31" s="6" t="s">
        <v>3</v>
      </c>
    </row>
    <row r="32" spans="1:18" ht="12.5" x14ac:dyDescent="0.25">
      <c r="A32" s="8" t="s">
        <v>6</v>
      </c>
      <c r="B32" s="3" t="s">
        <v>7</v>
      </c>
      <c r="C32" s="3">
        <v>1948</v>
      </c>
      <c r="D32" s="3">
        <v>1</v>
      </c>
      <c r="E32" s="3" t="s">
        <v>3</v>
      </c>
      <c r="F32" s="3" t="s">
        <v>3</v>
      </c>
      <c r="G32" s="3" t="s">
        <v>3</v>
      </c>
      <c r="H32" s="3" t="s">
        <v>3</v>
      </c>
      <c r="I32" s="3" t="s">
        <v>3</v>
      </c>
      <c r="J32" s="3" t="s">
        <v>3</v>
      </c>
      <c r="K32" s="3" t="s">
        <v>3</v>
      </c>
      <c r="L32" s="3">
        <v>9687</v>
      </c>
      <c r="M32" s="3" t="s">
        <v>3</v>
      </c>
      <c r="N32" s="3">
        <v>783926</v>
      </c>
      <c r="O32" s="3">
        <v>793705</v>
      </c>
      <c r="P32" s="3" t="s">
        <v>3</v>
      </c>
      <c r="Q32" s="3">
        <v>12.4</v>
      </c>
      <c r="R32" s="6" t="s">
        <v>3</v>
      </c>
    </row>
    <row r="33" spans="1:18" ht="12.5" x14ac:dyDescent="0.25">
      <c r="A33" s="8" t="s">
        <v>6</v>
      </c>
      <c r="B33" s="3" t="s">
        <v>7</v>
      </c>
      <c r="C33" s="3">
        <v>1949</v>
      </c>
      <c r="D33" s="3">
        <v>1</v>
      </c>
      <c r="E33" s="3" t="s">
        <v>3</v>
      </c>
      <c r="F33" s="3" t="s">
        <v>3</v>
      </c>
      <c r="G33" s="3" t="s">
        <v>3</v>
      </c>
      <c r="H33" s="3" t="s">
        <v>3</v>
      </c>
      <c r="I33" s="3" t="s">
        <v>3</v>
      </c>
      <c r="J33" s="3" t="s">
        <v>3</v>
      </c>
      <c r="K33" s="3" t="s">
        <v>3</v>
      </c>
      <c r="L33" s="3">
        <v>9328</v>
      </c>
      <c r="M33" s="3" t="s">
        <v>3</v>
      </c>
      <c r="N33" s="3">
        <v>738050</v>
      </c>
      <c r="O33" s="3">
        <v>747465</v>
      </c>
      <c r="P33" s="3" t="s">
        <v>3</v>
      </c>
      <c r="Q33" s="3">
        <v>12.6</v>
      </c>
      <c r="R33" s="6" t="s">
        <v>3</v>
      </c>
    </row>
    <row r="34" spans="1:18" ht="12.5" x14ac:dyDescent="0.25">
      <c r="A34" s="8" t="s">
        <v>6</v>
      </c>
      <c r="B34" s="3" t="s">
        <v>7</v>
      </c>
      <c r="C34" s="3">
        <v>1950</v>
      </c>
      <c r="D34" s="3">
        <v>1</v>
      </c>
      <c r="E34" s="3" t="s">
        <v>3</v>
      </c>
      <c r="F34" s="3" t="s">
        <v>3</v>
      </c>
      <c r="G34" s="3" t="s">
        <v>3</v>
      </c>
      <c r="H34" s="3" t="s">
        <v>3</v>
      </c>
      <c r="I34" s="3" t="s">
        <v>3</v>
      </c>
      <c r="J34" s="3" t="s">
        <v>3</v>
      </c>
      <c r="K34" s="3" t="s">
        <v>3</v>
      </c>
      <c r="L34" s="3">
        <v>8979</v>
      </c>
      <c r="M34" s="3" t="s">
        <v>3</v>
      </c>
      <c r="N34" s="3">
        <v>704102</v>
      </c>
      <c r="O34" s="3">
        <v>713181</v>
      </c>
      <c r="P34" s="3" t="s">
        <v>3</v>
      </c>
      <c r="Q34" s="3">
        <v>12.8</v>
      </c>
      <c r="R34" s="6" t="s">
        <v>3</v>
      </c>
    </row>
    <row r="35" spans="1:18" ht="12.5" x14ac:dyDescent="0.25">
      <c r="A35" s="8" t="s">
        <v>6</v>
      </c>
      <c r="B35" s="3" t="s">
        <v>7</v>
      </c>
      <c r="C35" s="3">
        <v>1951</v>
      </c>
      <c r="D35" s="3">
        <v>1</v>
      </c>
      <c r="E35" s="3" t="s">
        <v>3</v>
      </c>
      <c r="F35" s="3" t="s">
        <v>3</v>
      </c>
      <c r="G35" s="3" t="s">
        <v>3</v>
      </c>
      <c r="H35" s="3" t="s">
        <v>3</v>
      </c>
      <c r="I35" s="3" t="s">
        <v>3</v>
      </c>
      <c r="J35" s="3" t="s">
        <v>3</v>
      </c>
      <c r="K35" s="3" t="s">
        <v>3</v>
      </c>
      <c r="L35" s="3">
        <v>9005</v>
      </c>
      <c r="M35" s="3" t="s">
        <v>3</v>
      </c>
      <c r="N35" s="3">
        <v>684407</v>
      </c>
      <c r="O35" s="3">
        <v>693514</v>
      </c>
      <c r="P35" s="3" t="s">
        <v>3</v>
      </c>
      <c r="Q35" s="3">
        <v>13.2</v>
      </c>
      <c r="R35" s="6" t="s">
        <v>3</v>
      </c>
    </row>
    <row r="36" spans="1:18" ht="12.5" x14ac:dyDescent="0.25">
      <c r="A36" s="8" t="s">
        <v>6</v>
      </c>
      <c r="B36" s="3" t="s">
        <v>7</v>
      </c>
      <c r="C36" s="3">
        <v>1952</v>
      </c>
      <c r="D36" s="3">
        <v>1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>
        <v>8590</v>
      </c>
      <c r="M36" s="3" t="s">
        <v>3</v>
      </c>
      <c r="N36" s="3">
        <v>680715</v>
      </c>
      <c r="O36" s="3">
        <v>689371</v>
      </c>
      <c r="P36" s="3" t="s">
        <v>3</v>
      </c>
      <c r="Q36" s="3">
        <v>12.6</v>
      </c>
      <c r="R36" s="6" t="s">
        <v>3</v>
      </c>
    </row>
    <row r="37" spans="1:18" ht="12.5" x14ac:dyDescent="0.25">
      <c r="A37" s="8" t="s">
        <v>6</v>
      </c>
      <c r="B37" s="3" t="s">
        <v>7</v>
      </c>
      <c r="C37" s="3">
        <v>1953</v>
      </c>
      <c r="D37" s="3">
        <v>1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  <c r="K37" s="3" t="s">
        <v>3</v>
      </c>
      <c r="L37" s="3">
        <v>8787</v>
      </c>
      <c r="M37" s="3" t="s">
        <v>3</v>
      </c>
      <c r="N37" s="3">
        <v>691180</v>
      </c>
      <c r="O37" s="3">
        <v>700053</v>
      </c>
      <c r="P37" s="3" t="s">
        <v>3</v>
      </c>
      <c r="Q37" s="3">
        <v>12.7</v>
      </c>
      <c r="R37" s="6" t="s">
        <v>3</v>
      </c>
    </row>
    <row r="38" spans="1:18" ht="12.5" x14ac:dyDescent="0.25">
      <c r="A38" s="8" t="s">
        <v>6</v>
      </c>
      <c r="B38" s="3" t="s">
        <v>7</v>
      </c>
      <c r="C38" s="3">
        <v>1954</v>
      </c>
      <c r="D38" s="3">
        <v>1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>
        <v>8724</v>
      </c>
      <c r="M38" s="3" t="s">
        <v>3</v>
      </c>
      <c r="N38" s="3">
        <v>681058</v>
      </c>
      <c r="O38" s="3">
        <v>689851</v>
      </c>
      <c r="P38" s="3" t="s">
        <v>3</v>
      </c>
      <c r="Q38" s="3">
        <v>12.8</v>
      </c>
      <c r="R38" s="6" t="s">
        <v>3</v>
      </c>
    </row>
    <row r="39" spans="1:18" ht="12.5" x14ac:dyDescent="0.25">
      <c r="A39" s="8" t="s">
        <v>6</v>
      </c>
      <c r="B39" s="3" t="s">
        <v>7</v>
      </c>
      <c r="C39" s="3">
        <v>1955</v>
      </c>
      <c r="D39" s="3">
        <v>1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  <c r="K39" s="3" t="s">
        <v>3</v>
      </c>
      <c r="L39" s="3">
        <v>8525</v>
      </c>
      <c r="M39" s="3" t="s">
        <v>3</v>
      </c>
      <c r="N39" s="3">
        <v>675026</v>
      </c>
      <c r="O39" s="3">
        <v>683640</v>
      </c>
      <c r="P39" s="3" t="s">
        <v>3</v>
      </c>
      <c r="Q39" s="3">
        <v>12.6</v>
      </c>
      <c r="R39" s="6" t="s">
        <v>3</v>
      </c>
    </row>
    <row r="40" spans="1:18" ht="12.5" x14ac:dyDescent="0.25">
      <c r="A40" s="8" t="s">
        <v>6</v>
      </c>
      <c r="B40" s="3" t="s">
        <v>7</v>
      </c>
      <c r="C40" s="3">
        <v>1956</v>
      </c>
      <c r="D40" s="3">
        <v>1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>
        <v>8739</v>
      </c>
      <c r="M40" s="3" t="s">
        <v>3</v>
      </c>
      <c r="N40" s="3">
        <v>707921</v>
      </c>
      <c r="O40" s="3">
        <v>716740</v>
      </c>
      <c r="P40" s="3" t="s">
        <v>3</v>
      </c>
      <c r="Q40" s="3">
        <v>12.3</v>
      </c>
      <c r="R40" s="6" t="s">
        <v>3</v>
      </c>
    </row>
    <row r="41" spans="1:18" ht="12.5" x14ac:dyDescent="0.25">
      <c r="A41" s="8" t="s">
        <v>6</v>
      </c>
      <c r="B41" s="3" t="s">
        <v>7</v>
      </c>
      <c r="C41" s="3">
        <v>1957</v>
      </c>
      <c r="D41" s="3">
        <v>1</v>
      </c>
      <c r="E41" s="3" t="s">
        <v>3</v>
      </c>
      <c r="F41" s="3" t="s">
        <v>3</v>
      </c>
      <c r="G41" s="3" t="s">
        <v>3</v>
      </c>
      <c r="H41" s="3" t="s">
        <v>3</v>
      </c>
      <c r="I41" s="3" t="s">
        <v>3</v>
      </c>
      <c r="J41" s="3" t="s">
        <v>3</v>
      </c>
      <c r="K41" s="3" t="s">
        <v>3</v>
      </c>
      <c r="L41" s="3">
        <v>9371</v>
      </c>
      <c r="M41" s="3" t="s">
        <v>3</v>
      </c>
      <c r="N41" s="3">
        <v>730524</v>
      </c>
      <c r="O41" s="3">
        <v>739996</v>
      </c>
      <c r="P41" s="3" t="s">
        <v>3</v>
      </c>
      <c r="Q41" s="3">
        <v>12.8</v>
      </c>
      <c r="R41" s="6" t="s">
        <v>3</v>
      </c>
    </row>
    <row r="42" spans="1:18" ht="12.5" x14ac:dyDescent="0.25">
      <c r="A42" s="8" t="s">
        <v>6</v>
      </c>
      <c r="B42" s="3" t="s">
        <v>7</v>
      </c>
      <c r="C42" s="3">
        <v>1958</v>
      </c>
      <c r="D42" s="3">
        <v>1</v>
      </c>
      <c r="E42" s="3" t="s">
        <v>3</v>
      </c>
      <c r="F42" s="3" t="s">
        <v>3</v>
      </c>
      <c r="G42" s="3" t="s">
        <v>3</v>
      </c>
      <c r="H42" s="3" t="s">
        <v>3</v>
      </c>
      <c r="I42" s="3" t="s">
        <v>3</v>
      </c>
      <c r="J42" s="3" t="s">
        <v>3</v>
      </c>
      <c r="K42" s="3" t="s">
        <v>3</v>
      </c>
      <c r="L42" s="3">
        <v>9377</v>
      </c>
      <c r="M42" s="3" t="s">
        <v>3</v>
      </c>
      <c r="N42" s="3">
        <v>747536</v>
      </c>
      <c r="O42" s="3">
        <v>757003</v>
      </c>
      <c r="P42" s="3" t="s">
        <v>3</v>
      </c>
      <c r="Q42" s="3">
        <v>12.5</v>
      </c>
      <c r="R42" s="6" t="s">
        <v>3</v>
      </c>
    </row>
    <row r="43" spans="1:18" ht="12.5" x14ac:dyDescent="0.25">
      <c r="A43" s="8" t="s">
        <v>6</v>
      </c>
      <c r="B43" s="3" t="s">
        <v>7</v>
      </c>
      <c r="C43" s="3">
        <v>1959</v>
      </c>
      <c r="D43" s="3">
        <v>1</v>
      </c>
      <c r="E43" s="3" t="s">
        <v>3</v>
      </c>
      <c r="F43" s="3" t="s">
        <v>3</v>
      </c>
      <c r="G43" s="3" t="s">
        <v>3</v>
      </c>
      <c r="H43" s="3" t="s">
        <v>3</v>
      </c>
      <c r="I43" s="3" t="s">
        <v>3</v>
      </c>
      <c r="J43" s="3" t="s">
        <v>3</v>
      </c>
      <c r="K43" s="3" t="s">
        <v>3</v>
      </c>
      <c r="L43" s="3">
        <v>9021</v>
      </c>
      <c r="M43" s="3" t="s">
        <v>3</v>
      </c>
      <c r="N43" s="3">
        <v>755294</v>
      </c>
      <c r="O43" s="3">
        <v>764402</v>
      </c>
      <c r="P43" s="3" t="s">
        <v>3</v>
      </c>
      <c r="Q43" s="3">
        <v>11.9</v>
      </c>
      <c r="R43" s="6" t="s">
        <v>3</v>
      </c>
    </row>
    <row r="44" spans="1:18" ht="12.5" x14ac:dyDescent="0.25">
      <c r="A44" s="8" t="s">
        <v>6</v>
      </c>
      <c r="B44" s="3" t="s">
        <v>7</v>
      </c>
      <c r="C44" s="3">
        <v>1960</v>
      </c>
      <c r="D44" s="3">
        <v>1</v>
      </c>
      <c r="E44" s="3" t="s">
        <v>3</v>
      </c>
      <c r="F44" s="3" t="s">
        <v>3</v>
      </c>
      <c r="G44" s="3" t="s">
        <v>3</v>
      </c>
      <c r="H44" s="3" t="s">
        <v>3</v>
      </c>
      <c r="I44" s="3" t="s">
        <v>3</v>
      </c>
      <c r="J44" s="3" t="s">
        <v>3</v>
      </c>
      <c r="K44" s="3" t="s">
        <v>3</v>
      </c>
      <c r="L44" s="3">
        <v>9163</v>
      </c>
      <c r="M44" s="3" t="s">
        <v>3</v>
      </c>
      <c r="N44" s="3">
        <v>791584</v>
      </c>
      <c r="O44" s="3">
        <v>800824</v>
      </c>
      <c r="P44" s="3" t="s">
        <v>3</v>
      </c>
      <c r="Q44" s="3">
        <v>11.6</v>
      </c>
      <c r="R44" s="6" t="s">
        <v>3</v>
      </c>
    </row>
    <row r="45" spans="1:18" ht="12.5" x14ac:dyDescent="0.25">
      <c r="A45" s="8" t="s">
        <v>6</v>
      </c>
      <c r="B45" s="3" t="s">
        <v>7</v>
      </c>
      <c r="C45" s="3">
        <v>1961</v>
      </c>
      <c r="D45" s="3">
        <v>1</v>
      </c>
      <c r="E45" s="3" t="s">
        <v>3</v>
      </c>
      <c r="F45" s="3" t="s">
        <v>3</v>
      </c>
      <c r="G45" s="3" t="s">
        <v>3</v>
      </c>
      <c r="H45" s="3" t="s">
        <v>3</v>
      </c>
      <c r="I45" s="3" t="s">
        <v>3</v>
      </c>
      <c r="J45" s="3" t="s">
        <v>3</v>
      </c>
      <c r="K45" s="3" t="s">
        <v>3</v>
      </c>
      <c r="L45" s="3">
        <v>9653</v>
      </c>
      <c r="M45" s="3" t="s">
        <v>3</v>
      </c>
      <c r="N45" s="3">
        <v>817271</v>
      </c>
      <c r="O45" s="3">
        <v>827008</v>
      </c>
      <c r="P45" s="3" t="s">
        <v>3</v>
      </c>
      <c r="Q45" s="3">
        <v>11.8</v>
      </c>
      <c r="R45" s="6" t="s">
        <v>3</v>
      </c>
    </row>
    <row r="46" spans="1:18" ht="12.5" x14ac:dyDescent="0.25">
      <c r="A46" s="8" t="s">
        <v>6</v>
      </c>
      <c r="B46" s="3" t="s">
        <v>7</v>
      </c>
      <c r="C46" s="3">
        <v>1962</v>
      </c>
      <c r="D46" s="3">
        <v>1</v>
      </c>
      <c r="E46" s="3" t="s">
        <v>3</v>
      </c>
      <c r="F46" s="3" t="s">
        <v>3</v>
      </c>
      <c r="G46" s="3" t="s">
        <v>3</v>
      </c>
      <c r="H46" s="3" t="s">
        <v>3</v>
      </c>
      <c r="I46" s="3" t="s">
        <v>3</v>
      </c>
      <c r="J46" s="3" t="s">
        <v>3</v>
      </c>
      <c r="K46" s="3" t="s">
        <v>3</v>
      </c>
      <c r="L46" s="3">
        <v>9845</v>
      </c>
      <c r="M46" s="3" t="s">
        <v>3</v>
      </c>
      <c r="N46" s="3">
        <v>844265</v>
      </c>
      <c r="O46" s="3">
        <v>854200</v>
      </c>
      <c r="P46" s="3" t="s">
        <v>3</v>
      </c>
      <c r="Q46" s="3">
        <v>11.7</v>
      </c>
      <c r="R46" s="6" t="s">
        <v>3</v>
      </c>
    </row>
    <row r="47" spans="1:18" ht="12.5" x14ac:dyDescent="0.25">
      <c r="A47" s="8" t="s">
        <v>6</v>
      </c>
      <c r="B47" s="3" t="s">
        <v>7</v>
      </c>
      <c r="C47" s="3">
        <v>1963</v>
      </c>
      <c r="D47" s="3">
        <v>1</v>
      </c>
      <c r="E47" s="3" t="s">
        <v>3</v>
      </c>
      <c r="F47" s="3" t="s">
        <v>3</v>
      </c>
      <c r="G47" s="3" t="s">
        <v>3</v>
      </c>
      <c r="H47" s="3" t="s">
        <v>3</v>
      </c>
      <c r="I47" s="3" t="s">
        <v>3</v>
      </c>
      <c r="J47" s="3" t="s">
        <v>3</v>
      </c>
      <c r="K47" s="3" t="s">
        <v>3</v>
      </c>
      <c r="L47" s="3">
        <v>10060</v>
      </c>
      <c r="M47" s="3" t="s">
        <v>3</v>
      </c>
      <c r="N47" s="3">
        <v>858884</v>
      </c>
      <c r="O47" s="3">
        <v>869044</v>
      </c>
      <c r="P47" s="3" t="s">
        <v>3</v>
      </c>
      <c r="Q47" s="3">
        <v>11.7</v>
      </c>
      <c r="R47" s="6" t="s">
        <v>3</v>
      </c>
    </row>
    <row r="48" spans="1:18" ht="12.5" x14ac:dyDescent="0.25">
      <c r="A48" s="8" t="s">
        <v>6</v>
      </c>
      <c r="B48" s="3" t="s">
        <v>7</v>
      </c>
      <c r="C48" s="3">
        <v>1964</v>
      </c>
      <c r="D48" s="3">
        <v>1</v>
      </c>
      <c r="E48" s="3" t="s">
        <v>3</v>
      </c>
      <c r="F48" s="3" t="s">
        <v>3</v>
      </c>
      <c r="G48" s="3" t="s">
        <v>3</v>
      </c>
      <c r="H48" s="3" t="s">
        <v>3</v>
      </c>
      <c r="I48" s="3" t="s">
        <v>3</v>
      </c>
      <c r="J48" s="3" t="s">
        <v>3</v>
      </c>
      <c r="K48" s="3" t="s">
        <v>3</v>
      </c>
      <c r="L48" s="3">
        <v>10238</v>
      </c>
      <c r="M48" s="3" t="s">
        <v>3</v>
      </c>
      <c r="N48" s="3">
        <v>880173</v>
      </c>
      <c r="O48" s="3">
        <v>890518</v>
      </c>
      <c r="P48" s="3" t="s">
        <v>3</v>
      </c>
      <c r="Q48" s="3">
        <v>11.6</v>
      </c>
      <c r="R48" s="6" t="s">
        <v>3</v>
      </c>
    </row>
    <row r="49" spans="1:18" ht="12.5" x14ac:dyDescent="0.25">
      <c r="A49" s="8" t="s">
        <v>6</v>
      </c>
      <c r="B49" s="3" t="s">
        <v>7</v>
      </c>
      <c r="C49" s="3">
        <v>1965</v>
      </c>
      <c r="D49" s="3">
        <v>1</v>
      </c>
      <c r="E49" s="3" t="s">
        <v>3</v>
      </c>
      <c r="F49" s="3" t="s">
        <v>3</v>
      </c>
      <c r="G49" s="3" t="s">
        <v>3</v>
      </c>
      <c r="H49" s="3" t="s">
        <v>3</v>
      </c>
      <c r="I49" s="3" t="s">
        <v>3</v>
      </c>
      <c r="J49" s="3" t="s">
        <v>3</v>
      </c>
      <c r="K49" s="3" t="s">
        <v>3</v>
      </c>
      <c r="L49" s="3">
        <v>9774</v>
      </c>
      <c r="M49" s="3" t="s">
        <v>3</v>
      </c>
      <c r="N49" s="3">
        <v>866713</v>
      </c>
      <c r="O49" s="3">
        <v>876566</v>
      </c>
      <c r="P49" s="3" t="s">
        <v>3</v>
      </c>
      <c r="Q49" s="3">
        <v>11.3</v>
      </c>
      <c r="R49" s="6" t="s">
        <v>3</v>
      </c>
    </row>
    <row r="50" spans="1:18" ht="12.5" x14ac:dyDescent="0.25">
      <c r="A50" s="8" t="s">
        <v>6</v>
      </c>
      <c r="B50" s="3" t="s">
        <v>7</v>
      </c>
      <c r="C50" s="3">
        <v>1966</v>
      </c>
      <c r="D50" s="3">
        <v>1</v>
      </c>
      <c r="E50" s="3" t="s">
        <v>3</v>
      </c>
      <c r="F50" s="3" t="s">
        <v>3</v>
      </c>
      <c r="G50" s="3" t="s">
        <v>3</v>
      </c>
      <c r="H50" s="3" t="s">
        <v>3</v>
      </c>
      <c r="I50" s="3" t="s">
        <v>3</v>
      </c>
      <c r="J50" s="3" t="s">
        <v>3</v>
      </c>
      <c r="K50" s="3" t="s">
        <v>3</v>
      </c>
      <c r="L50" s="3">
        <v>9501</v>
      </c>
      <c r="M50" s="3" t="s">
        <v>3</v>
      </c>
      <c r="N50" s="3">
        <v>853481</v>
      </c>
      <c r="O50" s="3">
        <v>863066</v>
      </c>
      <c r="P50" s="3" t="s">
        <v>3</v>
      </c>
      <c r="Q50" s="3">
        <v>11.1</v>
      </c>
      <c r="R50" s="6" t="s">
        <v>3</v>
      </c>
    </row>
    <row r="51" spans="1:18" ht="12.5" x14ac:dyDescent="0.25">
      <c r="A51" s="8" t="s">
        <v>6</v>
      </c>
      <c r="B51" s="3" t="s">
        <v>7</v>
      </c>
      <c r="C51" s="3">
        <v>1967</v>
      </c>
      <c r="D51" s="3">
        <v>1</v>
      </c>
      <c r="E51" s="3" t="s">
        <v>3</v>
      </c>
      <c r="F51" s="3" t="s">
        <v>3</v>
      </c>
      <c r="G51" s="3" t="s">
        <v>3</v>
      </c>
      <c r="H51" s="3" t="s">
        <v>3</v>
      </c>
      <c r="I51" s="3" t="s">
        <v>3</v>
      </c>
      <c r="J51" s="3" t="s">
        <v>3</v>
      </c>
      <c r="K51" s="3" t="s">
        <v>3</v>
      </c>
      <c r="L51" s="3">
        <v>9187</v>
      </c>
      <c r="M51" s="3" t="s">
        <v>3</v>
      </c>
      <c r="N51" s="3">
        <v>835433</v>
      </c>
      <c r="O51" s="3">
        <v>844692</v>
      </c>
      <c r="P51" s="3" t="s">
        <v>3</v>
      </c>
      <c r="Q51" s="3">
        <v>11</v>
      </c>
      <c r="R51" s="6" t="s">
        <v>3</v>
      </c>
    </row>
    <row r="52" spans="1:18" ht="12.5" x14ac:dyDescent="0.25">
      <c r="A52" s="8" t="s">
        <v>6</v>
      </c>
      <c r="B52" s="3" t="s">
        <v>7</v>
      </c>
      <c r="C52" s="3">
        <v>1968</v>
      </c>
      <c r="D52" s="3">
        <v>1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>
        <v>8783</v>
      </c>
      <c r="M52" s="3" t="s">
        <v>3</v>
      </c>
      <c r="N52" s="3">
        <v>822247</v>
      </c>
      <c r="O52" s="3">
        <v>831120</v>
      </c>
      <c r="P52" s="3" t="s">
        <v>3</v>
      </c>
      <c r="Q52" s="3">
        <v>10.7</v>
      </c>
      <c r="R52" s="6" t="s">
        <v>3</v>
      </c>
    </row>
    <row r="53" spans="1:18" ht="12.5" x14ac:dyDescent="0.25">
      <c r="A53" s="8" t="s">
        <v>6</v>
      </c>
      <c r="B53" s="3" t="s">
        <v>7</v>
      </c>
      <c r="C53" s="3">
        <v>1969</v>
      </c>
      <c r="D53" s="3">
        <v>1</v>
      </c>
      <c r="E53" s="3" t="s">
        <v>3</v>
      </c>
      <c r="F53" s="3" t="s">
        <v>3</v>
      </c>
      <c r="G53" s="3" t="s">
        <v>3</v>
      </c>
      <c r="H53" s="3" t="s">
        <v>3</v>
      </c>
      <c r="I53" s="3" t="s">
        <v>3</v>
      </c>
      <c r="J53" s="3" t="s">
        <v>3</v>
      </c>
      <c r="K53" s="3" t="s">
        <v>3</v>
      </c>
      <c r="L53" s="3">
        <v>8341</v>
      </c>
      <c r="M53" s="3" t="s">
        <v>3</v>
      </c>
      <c r="N53" s="3">
        <v>799763</v>
      </c>
      <c r="O53" s="3">
        <v>808192</v>
      </c>
      <c r="P53" s="3" t="s">
        <v>3</v>
      </c>
      <c r="Q53" s="3">
        <v>10.4</v>
      </c>
      <c r="R53" s="6" t="s">
        <v>3</v>
      </c>
    </row>
    <row r="54" spans="1:18" ht="12.5" x14ac:dyDescent="0.25">
      <c r="A54" s="8" t="s">
        <v>6</v>
      </c>
      <c r="B54" s="3" t="s">
        <v>7</v>
      </c>
      <c r="C54" s="3">
        <v>1970</v>
      </c>
      <c r="D54" s="3">
        <v>1</v>
      </c>
      <c r="E54" s="3" t="s">
        <v>3</v>
      </c>
      <c r="F54" s="3" t="s">
        <v>3</v>
      </c>
      <c r="G54" s="3" t="s">
        <v>3</v>
      </c>
      <c r="H54" s="3" t="s">
        <v>3</v>
      </c>
      <c r="I54" s="3" t="s">
        <v>3</v>
      </c>
      <c r="J54" s="3" t="s">
        <v>3</v>
      </c>
      <c r="K54" s="3" t="s">
        <v>3</v>
      </c>
      <c r="L54" s="3">
        <v>8143</v>
      </c>
      <c r="M54" s="3" t="s">
        <v>3</v>
      </c>
      <c r="N54" s="3">
        <v>786587</v>
      </c>
      <c r="O54" s="3">
        <v>794831</v>
      </c>
      <c r="P54" s="3" t="s">
        <v>3</v>
      </c>
      <c r="Q54" s="3">
        <v>10.4</v>
      </c>
      <c r="R54" s="6" t="s">
        <v>3</v>
      </c>
    </row>
    <row r="55" spans="1:18" ht="12.5" x14ac:dyDescent="0.25">
      <c r="A55" s="8" t="s">
        <v>6</v>
      </c>
      <c r="B55" s="3" t="s">
        <v>7</v>
      </c>
      <c r="C55" s="3">
        <v>1971</v>
      </c>
      <c r="D55" s="3">
        <v>1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>
        <v>8074</v>
      </c>
      <c r="M55" s="3" t="s">
        <v>3</v>
      </c>
      <c r="N55" s="3">
        <v>784899</v>
      </c>
      <c r="O55" s="3">
        <v>793054</v>
      </c>
      <c r="P55" s="3" t="s">
        <v>3</v>
      </c>
      <c r="Q55" s="3">
        <v>10.199999999999999</v>
      </c>
      <c r="R55" s="6" t="s">
        <v>3</v>
      </c>
    </row>
    <row r="56" spans="1:18" ht="12.5" x14ac:dyDescent="0.25">
      <c r="A56" s="8" t="s">
        <v>6</v>
      </c>
      <c r="B56" s="3" t="s">
        <v>7</v>
      </c>
      <c r="C56" s="3">
        <v>1972</v>
      </c>
      <c r="D56" s="3">
        <v>1</v>
      </c>
      <c r="E56" s="3" t="s">
        <v>3</v>
      </c>
      <c r="F56" s="3" t="s">
        <v>3</v>
      </c>
      <c r="G56" s="3" t="s">
        <v>3</v>
      </c>
      <c r="H56" s="3" t="s">
        <v>3</v>
      </c>
      <c r="I56" s="3" t="s">
        <v>3</v>
      </c>
      <c r="J56" s="3" t="s">
        <v>3</v>
      </c>
      <c r="K56" s="3" t="s">
        <v>3</v>
      </c>
      <c r="L56" s="3">
        <v>7431</v>
      </c>
      <c r="M56" s="3" t="s">
        <v>3</v>
      </c>
      <c r="N56" s="3">
        <v>726715</v>
      </c>
      <c r="O56" s="3">
        <v>734239</v>
      </c>
      <c r="P56" s="3" t="s">
        <v>3</v>
      </c>
      <c r="Q56" s="3">
        <v>10.199999999999999</v>
      </c>
      <c r="R56" s="6" t="s">
        <v>3</v>
      </c>
    </row>
    <row r="57" spans="1:18" ht="12.5" x14ac:dyDescent="0.25">
      <c r="A57" s="8" t="s">
        <v>6</v>
      </c>
      <c r="B57" s="3" t="s">
        <v>7</v>
      </c>
      <c r="C57" s="3">
        <v>1973</v>
      </c>
      <c r="D57" s="3">
        <v>1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  <c r="K57" s="3" t="s">
        <v>3</v>
      </c>
      <c r="L57" s="3">
        <v>6688</v>
      </c>
      <c r="M57" s="3" t="s">
        <v>3</v>
      </c>
      <c r="N57" s="3">
        <v>677125</v>
      </c>
      <c r="O57" s="3">
        <v>683889</v>
      </c>
      <c r="P57" s="3" t="s">
        <v>3</v>
      </c>
      <c r="Q57" s="3">
        <v>9.9</v>
      </c>
      <c r="R57" s="6" t="s">
        <v>3</v>
      </c>
    </row>
    <row r="58" spans="1:18" ht="12.5" x14ac:dyDescent="0.25">
      <c r="A58" s="8" t="s">
        <v>6</v>
      </c>
      <c r="B58" s="3" t="s">
        <v>7</v>
      </c>
      <c r="C58" s="3">
        <v>1974</v>
      </c>
      <c r="D58" s="3">
        <v>1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>
        <v>6215</v>
      </c>
      <c r="M58" s="3" t="s">
        <v>3</v>
      </c>
      <c r="N58" s="3">
        <v>640777</v>
      </c>
      <c r="O58" s="3">
        <v>647060</v>
      </c>
      <c r="P58" s="3" t="s">
        <v>3</v>
      </c>
      <c r="Q58" s="3">
        <v>9.6999999999999993</v>
      </c>
      <c r="R58" s="6" t="s">
        <v>3</v>
      </c>
    </row>
    <row r="59" spans="1:18" ht="12.5" x14ac:dyDescent="0.25">
      <c r="A59" s="8" t="s">
        <v>6</v>
      </c>
      <c r="B59" s="3" t="s">
        <v>7</v>
      </c>
      <c r="C59" s="3">
        <v>1975</v>
      </c>
      <c r="D59" s="3">
        <v>1</v>
      </c>
      <c r="E59" s="3" t="s">
        <v>3</v>
      </c>
      <c r="F59" s="3" t="s">
        <v>3</v>
      </c>
      <c r="G59" s="3" t="s">
        <v>3</v>
      </c>
      <c r="H59" s="3" t="s">
        <v>3</v>
      </c>
      <c r="I59" s="3" t="s">
        <v>3</v>
      </c>
      <c r="J59" s="3" t="s">
        <v>3</v>
      </c>
      <c r="K59" s="3" t="s">
        <v>3</v>
      </c>
      <c r="L59" s="3">
        <v>5988</v>
      </c>
      <c r="M59" s="3" t="s">
        <v>3</v>
      </c>
      <c r="N59" s="3">
        <v>603666</v>
      </c>
      <c r="O59" s="3">
        <v>609740</v>
      </c>
      <c r="P59" s="3" t="s">
        <v>3</v>
      </c>
      <c r="Q59" s="3">
        <v>9.9</v>
      </c>
      <c r="R59" s="6" t="s">
        <v>3</v>
      </c>
    </row>
    <row r="60" spans="1:18" ht="12.5" x14ac:dyDescent="0.25">
      <c r="A60" s="8" t="s">
        <v>6</v>
      </c>
      <c r="B60" s="3" t="s">
        <v>7</v>
      </c>
      <c r="C60" s="3">
        <v>1976</v>
      </c>
      <c r="D60" s="3">
        <v>1</v>
      </c>
      <c r="E60" s="3" t="s">
        <v>3</v>
      </c>
      <c r="F60" s="3" t="s">
        <v>3</v>
      </c>
      <c r="G60" s="3" t="s">
        <v>3</v>
      </c>
      <c r="H60" s="3" t="s">
        <v>3</v>
      </c>
      <c r="I60" s="3" t="s">
        <v>3</v>
      </c>
      <c r="J60" s="3" t="s">
        <v>3</v>
      </c>
      <c r="K60" s="3" t="s">
        <v>3</v>
      </c>
      <c r="L60" s="3">
        <v>5621</v>
      </c>
      <c r="M60" s="3" t="s">
        <v>3</v>
      </c>
      <c r="N60" s="3">
        <v>584263</v>
      </c>
      <c r="O60" s="3">
        <v>589979</v>
      </c>
      <c r="P60" s="3" t="s">
        <v>3</v>
      </c>
      <c r="Q60" s="3">
        <v>9.6</v>
      </c>
      <c r="R60" s="6" t="s">
        <v>3</v>
      </c>
    </row>
    <row r="61" spans="1:18" ht="12.5" x14ac:dyDescent="0.25">
      <c r="A61" s="8" t="s">
        <v>6</v>
      </c>
      <c r="B61" s="3" t="s">
        <v>7</v>
      </c>
      <c r="C61" s="3">
        <v>1977</v>
      </c>
      <c r="D61" s="3">
        <v>1</v>
      </c>
      <c r="E61" s="3" t="s">
        <v>3</v>
      </c>
      <c r="F61" s="3" t="s">
        <v>3</v>
      </c>
      <c r="G61" s="3" t="s">
        <v>3</v>
      </c>
      <c r="H61" s="3" t="s">
        <v>3</v>
      </c>
      <c r="I61" s="3" t="s">
        <v>3</v>
      </c>
      <c r="J61" s="3" t="s">
        <v>3</v>
      </c>
      <c r="K61" s="3" t="s">
        <v>3</v>
      </c>
      <c r="L61" s="3">
        <v>5519</v>
      </c>
      <c r="M61" s="3" t="s">
        <v>3</v>
      </c>
      <c r="N61" s="3">
        <v>569073</v>
      </c>
      <c r="O61" s="3">
        <v>574664</v>
      </c>
      <c r="P61" s="3" t="s">
        <v>3</v>
      </c>
      <c r="Q61" s="3">
        <v>9.6999999999999993</v>
      </c>
      <c r="R61" s="6" t="s">
        <v>3</v>
      </c>
    </row>
    <row r="62" spans="1:18" ht="12.5" x14ac:dyDescent="0.25">
      <c r="A62" s="8" t="s">
        <v>6</v>
      </c>
      <c r="B62" s="3" t="s">
        <v>7</v>
      </c>
      <c r="C62" s="3">
        <v>1978</v>
      </c>
      <c r="D62" s="3">
        <v>1</v>
      </c>
      <c r="E62" s="3" t="s">
        <v>3</v>
      </c>
      <c r="F62" s="3" t="s">
        <v>3</v>
      </c>
      <c r="G62" s="3" t="s">
        <v>3</v>
      </c>
      <c r="H62" s="3" t="s">
        <v>3</v>
      </c>
      <c r="I62" s="3" t="s">
        <v>3</v>
      </c>
      <c r="J62" s="3" t="s">
        <v>3</v>
      </c>
      <c r="K62" s="3" t="s">
        <v>3</v>
      </c>
      <c r="L62" s="3">
        <v>5930</v>
      </c>
      <c r="M62" s="3" t="s">
        <v>3</v>
      </c>
      <c r="N62" s="3">
        <v>595515</v>
      </c>
      <c r="O62" s="3">
        <v>601526</v>
      </c>
      <c r="P62" s="3" t="s">
        <v>3</v>
      </c>
      <c r="Q62" s="3">
        <v>10</v>
      </c>
      <c r="R62" s="6" t="s">
        <v>3</v>
      </c>
    </row>
    <row r="63" spans="1:18" ht="12.5" x14ac:dyDescent="0.25">
      <c r="A63" s="8" t="s">
        <v>6</v>
      </c>
      <c r="B63" s="3" t="s">
        <v>7</v>
      </c>
      <c r="C63" s="3">
        <v>1979</v>
      </c>
      <c r="D63" s="3">
        <v>1</v>
      </c>
      <c r="E63" s="3" t="s">
        <v>3</v>
      </c>
      <c r="F63" s="3" t="s">
        <v>3</v>
      </c>
      <c r="G63" s="3" t="s">
        <v>3</v>
      </c>
      <c r="H63" s="3" t="s">
        <v>3</v>
      </c>
      <c r="I63" s="3" t="s">
        <v>3</v>
      </c>
      <c r="J63" s="3" t="s">
        <v>3</v>
      </c>
      <c r="K63" s="3" t="s">
        <v>3</v>
      </c>
      <c r="L63" s="3">
        <v>6181</v>
      </c>
      <c r="M63" s="3" t="s">
        <v>3</v>
      </c>
      <c r="N63" s="3">
        <v>636884</v>
      </c>
      <c r="O63" s="3">
        <v>643153</v>
      </c>
      <c r="P63" s="3" t="s">
        <v>3</v>
      </c>
      <c r="Q63" s="3">
        <v>9.6999999999999993</v>
      </c>
      <c r="R63" s="6" t="s">
        <v>3</v>
      </c>
    </row>
    <row r="64" spans="1:18" ht="12.5" x14ac:dyDescent="0.25">
      <c r="A64" s="8" t="s">
        <v>6</v>
      </c>
      <c r="B64" s="3" t="s">
        <v>7</v>
      </c>
      <c r="C64" s="3">
        <v>1980</v>
      </c>
      <c r="D64" s="3">
        <v>1</v>
      </c>
      <c r="E64" s="3" t="s">
        <v>3</v>
      </c>
      <c r="F64" s="3" t="s">
        <v>3</v>
      </c>
      <c r="G64" s="3" t="s">
        <v>3</v>
      </c>
      <c r="H64" s="3" t="s">
        <v>3</v>
      </c>
      <c r="I64" s="3" t="s">
        <v>3</v>
      </c>
      <c r="J64" s="3" t="s">
        <v>3</v>
      </c>
      <c r="K64" s="3" t="s">
        <v>3</v>
      </c>
      <c r="L64" s="3">
        <v>6404</v>
      </c>
      <c r="M64" s="3" t="s">
        <v>3</v>
      </c>
      <c r="N64" s="3">
        <v>654501</v>
      </c>
      <c r="O64" s="3">
        <v>661007</v>
      </c>
      <c r="P64" s="3" t="s">
        <v>3</v>
      </c>
      <c r="Q64" s="3">
        <v>9.8000000000000007</v>
      </c>
      <c r="R64" s="6" t="s">
        <v>3</v>
      </c>
    </row>
    <row r="65" spans="1:18" ht="12.5" x14ac:dyDescent="0.25">
      <c r="A65" s="8" t="s">
        <v>6</v>
      </c>
      <c r="B65" s="3" t="s">
        <v>7</v>
      </c>
      <c r="C65" s="3">
        <v>1981</v>
      </c>
      <c r="D65" s="3">
        <v>1</v>
      </c>
      <c r="E65" s="3" t="s">
        <v>3</v>
      </c>
      <c r="F65" s="3" t="s">
        <v>3</v>
      </c>
      <c r="G65" s="3" t="s">
        <v>3</v>
      </c>
      <c r="H65" s="3" t="s">
        <v>3</v>
      </c>
      <c r="I65" s="3" t="s">
        <v>3</v>
      </c>
      <c r="J65" s="3" t="s">
        <v>3</v>
      </c>
      <c r="K65" s="3" t="s">
        <v>3</v>
      </c>
      <c r="L65" s="3" t="s">
        <v>3</v>
      </c>
      <c r="M65" s="3" t="s">
        <v>3</v>
      </c>
      <c r="N65" s="3">
        <v>632350</v>
      </c>
      <c r="O65" s="3">
        <v>638699</v>
      </c>
      <c r="P65" s="3" t="s">
        <v>3</v>
      </c>
      <c r="Q65" s="3" t="s">
        <v>3</v>
      </c>
      <c r="R65" s="6">
        <v>2</v>
      </c>
    </row>
    <row r="66" spans="1:18" ht="12.5" x14ac:dyDescent="0.25">
      <c r="A66" s="8" t="s">
        <v>6</v>
      </c>
      <c r="B66" s="3" t="s">
        <v>7</v>
      </c>
      <c r="C66" s="3">
        <v>1982</v>
      </c>
      <c r="D66" s="3">
        <v>1</v>
      </c>
      <c r="E66" s="3" t="s">
        <v>3</v>
      </c>
      <c r="F66" s="3" t="s">
        <v>3</v>
      </c>
      <c r="G66" s="3" t="s">
        <v>3</v>
      </c>
      <c r="H66" s="3" t="s">
        <v>3</v>
      </c>
      <c r="I66" s="3" t="s">
        <v>3</v>
      </c>
      <c r="J66" s="3" t="s">
        <v>3</v>
      </c>
      <c r="K66" s="3" t="s">
        <v>3</v>
      </c>
      <c r="L66" s="3">
        <v>6277</v>
      </c>
      <c r="M66" s="3" t="s">
        <v>3</v>
      </c>
      <c r="N66" s="3">
        <v>623511</v>
      </c>
      <c r="O66" s="3">
        <v>629870</v>
      </c>
      <c r="P66" s="3" t="s">
        <v>3</v>
      </c>
      <c r="Q66" s="3">
        <v>10.1</v>
      </c>
      <c r="R66" s="6" t="s">
        <v>3</v>
      </c>
    </row>
    <row r="67" spans="1:18" ht="12.5" x14ac:dyDescent="0.25">
      <c r="A67" s="8" t="s">
        <v>6</v>
      </c>
      <c r="B67" s="3" t="s">
        <v>7</v>
      </c>
      <c r="C67" s="3">
        <v>1983</v>
      </c>
      <c r="D67" s="3">
        <v>1</v>
      </c>
      <c r="E67" s="3" t="s">
        <v>3</v>
      </c>
      <c r="F67" s="3" t="s">
        <v>3</v>
      </c>
      <c r="G67" s="3" t="s">
        <v>3</v>
      </c>
      <c r="H67" s="3" t="s">
        <v>3</v>
      </c>
      <c r="I67" s="3" t="s">
        <v>3</v>
      </c>
      <c r="J67" s="3" t="s">
        <v>3</v>
      </c>
      <c r="K67" s="3" t="s">
        <v>3</v>
      </c>
      <c r="L67" s="3">
        <v>6387</v>
      </c>
      <c r="M67" s="3" t="s">
        <v>3</v>
      </c>
      <c r="N67" s="3">
        <v>626277</v>
      </c>
      <c r="O67" s="3">
        <v>632765</v>
      </c>
      <c r="P67" s="3" t="s">
        <v>3</v>
      </c>
      <c r="Q67" s="3">
        <v>10.199999999999999</v>
      </c>
      <c r="R67" s="6" t="s">
        <v>3</v>
      </c>
    </row>
    <row r="68" spans="1:18" ht="12.5" x14ac:dyDescent="0.25">
      <c r="A68" s="8" t="s">
        <v>6</v>
      </c>
      <c r="B68" s="3" t="s">
        <v>7</v>
      </c>
      <c r="C68" s="3">
        <v>1984</v>
      </c>
      <c r="D68" s="3">
        <v>1</v>
      </c>
      <c r="E68" s="3" t="s">
        <v>3</v>
      </c>
      <c r="F68" s="3" t="s">
        <v>3</v>
      </c>
      <c r="G68" s="3" t="s">
        <v>3</v>
      </c>
      <c r="H68" s="3" t="s">
        <v>3</v>
      </c>
      <c r="I68" s="3" t="s">
        <v>3</v>
      </c>
      <c r="J68" s="3" t="s">
        <v>3</v>
      </c>
      <c r="K68" s="3" t="s">
        <v>3</v>
      </c>
      <c r="L68" s="3">
        <v>6406</v>
      </c>
      <c r="M68" s="3" t="s">
        <v>3</v>
      </c>
      <c r="N68" s="3">
        <v>633965</v>
      </c>
      <c r="O68" s="3">
        <v>640461</v>
      </c>
      <c r="P68" s="3" t="s">
        <v>3</v>
      </c>
      <c r="Q68" s="3">
        <v>10.1</v>
      </c>
      <c r="R68" s="6" t="s">
        <v>3</v>
      </c>
    </row>
    <row r="69" spans="1:18" ht="12.5" x14ac:dyDescent="0.25">
      <c r="A69" s="8" t="s">
        <v>6</v>
      </c>
      <c r="B69" s="3" t="s">
        <v>7</v>
      </c>
      <c r="C69" s="3">
        <v>1985</v>
      </c>
      <c r="D69" s="3">
        <v>1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>
        <v>6803</v>
      </c>
      <c r="M69" s="3" t="s">
        <v>3</v>
      </c>
      <c r="N69" s="3">
        <v>653142</v>
      </c>
      <c r="O69" s="3">
        <v>660062</v>
      </c>
      <c r="P69" s="3" t="s">
        <v>3</v>
      </c>
      <c r="Q69" s="3">
        <v>10.4</v>
      </c>
      <c r="R69" s="6" t="s">
        <v>3</v>
      </c>
    </row>
    <row r="70" spans="1:18" ht="12.5" x14ac:dyDescent="0.25">
      <c r="A70" s="8" t="s">
        <v>6</v>
      </c>
      <c r="B70" s="3" t="s">
        <v>7</v>
      </c>
      <c r="C70" s="3">
        <v>1986</v>
      </c>
      <c r="D70" s="3">
        <v>1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>
        <v>7105</v>
      </c>
      <c r="M70" s="3" t="s">
        <v>3</v>
      </c>
      <c r="N70" s="3">
        <v>657308</v>
      </c>
      <c r="O70" s="3">
        <v>664567</v>
      </c>
      <c r="P70" s="3" t="s">
        <v>3</v>
      </c>
      <c r="Q70" s="3">
        <v>10.8</v>
      </c>
      <c r="R70" s="6" t="s">
        <v>3</v>
      </c>
    </row>
    <row r="71" spans="1:18" ht="12.5" x14ac:dyDescent="0.25">
      <c r="A71" s="8" t="s">
        <v>6</v>
      </c>
      <c r="B71" s="3" t="s">
        <v>7</v>
      </c>
      <c r="C71" s="3">
        <v>1987</v>
      </c>
      <c r="D71" s="3">
        <v>1</v>
      </c>
      <c r="E71" s="3" t="s">
        <v>3</v>
      </c>
      <c r="F71" s="3" t="s">
        <v>3</v>
      </c>
      <c r="G71" s="3" t="s">
        <v>3</v>
      </c>
      <c r="H71" s="3" t="s">
        <v>3</v>
      </c>
      <c r="I71" s="3" t="s">
        <v>3</v>
      </c>
      <c r="J71" s="3" t="s">
        <v>3</v>
      </c>
      <c r="K71" s="3" t="s">
        <v>3</v>
      </c>
      <c r="L71" s="3">
        <v>7320</v>
      </c>
      <c r="M71" s="3" t="s">
        <v>3</v>
      </c>
      <c r="N71" s="3">
        <v>677467</v>
      </c>
      <c r="O71" s="3">
        <v>684934</v>
      </c>
      <c r="P71" s="3" t="s">
        <v>3</v>
      </c>
      <c r="Q71" s="3">
        <v>10.8</v>
      </c>
      <c r="R71" s="6" t="s">
        <v>3</v>
      </c>
    </row>
    <row r="72" spans="1:18" ht="12.5" x14ac:dyDescent="0.25">
      <c r="A72" s="8" t="s">
        <v>6</v>
      </c>
      <c r="B72" s="3" t="s">
        <v>7</v>
      </c>
      <c r="C72" s="3">
        <v>1988</v>
      </c>
      <c r="D72" s="3">
        <v>1</v>
      </c>
      <c r="E72" s="3" t="s">
        <v>3</v>
      </c>
      <c r="F72" s="3" t="s">
        <v>3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>
        <v>7622</v>
      </c>
      <c r="M72" s="3" t="s">
        <v>3</v>
      </c>
      <c r="N72" s="3">
        <v>689153</v>
      </c>
      <c r="O72" s="3">
        <v>696959</v>
      </c>
      <c r="P72" s="3" t="s">
        <v>3</v>
      </c>
      <c r="Q72" s="3">
        <v>11.1</v>
      </c>
      <c r="R72" s="6" t="s">
        <v>3</v>
      </c>
    </row>
    <row r="73" spans="1:18" ht="12.5" x14ac:dyDescent="0.25">
      <c r="A73" s="8" t="s">
        <v>6</v>
      </c>
      <c r="B73" s="3" t="s">
        <v>7</v>
      </c>
      <c r="C73" s="3">
        <v>1989</v>
      </c>
      <c r="D73" s="3">
        <v>1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>
        <v>7774</v>
      </c>
      <c r="M73" s="3" t="s">
        <v>3</v>
      </c>
      <c r="N73" s="3">
        <v>682979</v>
      </c>
      <c r="O73" s="3">
        <v>690961</v>
      </c>
      <c r="P73" s="3" t="s">
        <v>3</v>
      </c>
      <c r="Q73" s="3">
        <v>11.4</v>
      </c>
      <c r="R73" s="6" t="s">
        <v>3</v>
      </c>
    </row>
    <row r="74" spans="1:18" ht="12.5" x14ac:dyDescent="0.25">
      <c r="A74" s="8" t="s">
        <v>6</v>
      </c>
      <c r="B74" s="3" t="s">
        <v>7</v>
      </c>
      <c r="C74" s="3">
        <v>1990</v>
      </c>
      <c r="D74" s="3">
        <v>1</v>
      </c>
      <c r="E74" s="3" t="s">
        <v>3</v>
      </c>
      <c r="F74" s="3" t="s">
        <v>3</v>
      </c>
      <c r="G74" s="3" t="s">
        <v>3</v>
      </c>
      <c r="H74" s="3" t="s">
        <v>3</v>
      </c>
      <c r="I74" s="3" t="s">
        <v>3</v>
      </c>
      <c r="J74" s="3" t="s">
        <v>3</v>
      </c>
      <c r="K74" s="3" t="s">
        <v>3</v>
      </c>
      <c r="L74" s="3">
        <v>8145</v>
      </c>
      <c r="M74" s="3" t="s">
        <v>3</v>
      </c>
      <c r="N74" s="3">
        <v>701030</v>
      </c>
      <c r="O74" s="3">
        <v>709396</v>
      </c>
      <c r="P74" s="3" t="s">
        <v>3</v>
      </c>
      <c r="Q74" s="3">
        <v>11.6</v>
      </c>
      <c r="R74" s="6" t="s">
        <v>3</v>
      </c>
    </row>
    <row r="75" spans="1:18" ht="12.5" x14ac:dyDescent="0.25">
      <c r="A75" s="8" t="s">
        <v>6</v>
      </c>
      <c r="B75" s="3" t="s">
        <v>7</v>
      </c>
      <c r="C75" s="3">
        <v>1991</v>
      </c>
      <c r="D75" s="3">
        <v>1</v>
      </c>
      <c r="E75" s="3" t="s">
        <v>3</v>
      </c>
      <c r="F75" s="3" t="s">
        <v>3</v>
      </c>
      <c r="G75" s="3" t="s">
        <v>3</v>
      </c>
      <c r="H75" s="3" t="s">
        <v>3</v>
      </c>
      <c r="I75" s="3" t="s">
        <v>3</v>
      </c>
      <c r="J75" s="3" t="s">
        <v>3</v>
      </c>
      <c r="K75" s="3" t="s">
        <v>3</v>
      </c>
      <c r="L75" s="3">
        <v>8380</v>
      </c>
      <c r="M75" s="3" t="s">
        <v>3</v>
      </c>
      <c r="N75" s="3">
        <v>693857</v>
      </c>
      <c r="O75" s="3">
        <v>702471</v>
      </c>
      <c r="P75" s="3" t="s">
        <v>3</v>
      </c>
      <c r="Q75" s="3">
        <v>12.1</v>
      </c>
      <c r="R75" s="6" t="s">
        <v>3</v>
      </c>
    </row>
    <row r="76" spans="1:18" ht="12.5" x14ac:dyDescent="0.25">
      <c r="A76" s="8" t="s">
        <v>6</v>
      </c>
      <c r="B76" s="3" t="s">
        <v>7</v>
      </c>
      <c r="C76" s="3">
        <v>1992</v>
      </c>
      <c r="D76" s="3">
        <v>1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  <c r="K76" s="3" t="s">
        <v>3</v>
      </c>
      <c r="L76" s="3">
        <v>8525</v>
      </c>
      <c r="M76" s="3" t="s">
        <v>3</v>
      </c>
      <c r="N76" s="3">
        <v>683854</v>
      </c>
      <c r="O76" s="3">
        <v>692600</v>
      </c>
      <c r="P76" s="3" t="s">
        <v>3</v>
      </c>
      <c r="Q76" s="3">
        <v>12.5</v>
      </c>
      <c r="R76" s="6">
        <v>3</v>
      </c>
    </row>
    <row r="77" spans="1:18" ht="12.5" x14ac:dyDescent="0.25">
      <c r="A77" s="8" t="s">
        <v>6</v>
      </c>
      <c r="B77" s="3" t="s">
        <v>7</v>
      </c>
      <c r="C77" s="3">
        <v>1993</v>
      </c>
      <c r="D77" s="3">
        <v>1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>
        <v>8549</v>
      </c>
      <c r="M77" s="3" t="s">
        <v>3</v>
      </c>
      <c r="N77" s="3">
        <v>668511</v>
      </c>
      <c r="O77" s="3">
        <v>677322</v>
      </c>
      <c r="P77" s="3" t="s">
        <v>3</v>
      </c>
      <c r="Q77" s="3">
        <v>12.8</v>
      </c>
      <c r="R77" s="6">
        <v>3</v>
      </c>
    </row>
    <row r="78" spans="1:18" ht="12.5" x14ac:dyDescent="0.25">
      <c r="A78" s="8" t="s">
        <v>6</v>
      </c>
      <c r="B78" s="3" t="s">
        <v>7</v>
      </c>
      <c r="C78" s="3">
        <v>1994</v>
      </c>
      <c r="D78" s="3">
        <v>1</v>
      </c>
      <c r="E78" s="3" t="s">
        <v>3</v>
      </c>
      <c r="F78" s="3" t="s">
        <v>3</v>
      </c>
      <c r="G78" s="3" t="s">
        <v>3</v>
      </c>
      <c r="H78" s="3" t="s">
        <v>3</v>
      </c>
      <c r="I78" s="3" t="s">
        <v>3</v>
      </c>
      <c r="J78" s="3" t="s">
        <v>3</v>
      </c>
      <c r="K78" s="3" t="s">
        <v>3</v>
      </c>
      <c r="L78" s="3">
        <v>8719</v>
      </c>
      <c r="M78" s="3" t="s">
        <v>3</v>
      </c>
      <c r="N78" s="3">
        <v>659545</v>
      </c>
      <c r="O78" s="3">
        <v>668539</v>
      </c>
      <c r="P78" s="3" t="s">
        <v>3</v>
      </c>
      <c r="Q78" s="3">
        <v>13.2</v>
      </c>
      <c r="R78" s="6" t="s">
        <v>3</v>
      </c>
    </row>
    <row r="79" spans="1:18" ht="12.5" x14ac:dyDescent="0.25">
      <c r="A79" s="8" t="s">
        <v>6</v>
      </c>
      <c r="B79" s="3" t="s">
        <v>7</v>
      </c>
      <c r="C79" s="3">
        <v>1995</v>
      </c>
      <c r="D79" s="3">
        <v>1</v>
      </c>
      <c r="E79" s="3" t="s">
        <v>3</v>
      </c>
      <c r="F79" s="3" t="s">
        <v>3</v>
      </c>
      <c r="G79" s="3" t="s">
        <v>3</v>
      </c>
      <c r="H79" s="3" t="s">
        <v>3</v>
      </c>
      <c r="I79" s="3" t="s">
        <v>3</v>
      </c>
      <c r="J79" s="3" t="s">
        <v>3</v>
      </c>
      <c r="K79" s="3" t="s">
        <v>3</v>
      </c>
      <c r="L79" s="3">
        <v>9038</v>
      </c>
      <c r="M79" s="3" t="s">
        <v>3</v>
      </c>
      <c r="N79" s="3">
        <v>642404</v>
      </c>
      <c r="O79" s="3">
        <v>651738</v>
      </c>
      <c r="P79" s="3" t="s">
        <v>3</v>
      </c>
      <c r="Q79" s="3">
        <v>14.1</v>
      </c>
      <c r="R79" s="6" t="s">
        <v>3</v>
      </c>
    </row>
    <row r="80" spans="1:18" ht="12.5" x14ac:dyDescent="0.25">
      <c r="A80" s="8" t="s">
        <v>6</v>
      </c>
      <c r="B80" s="3" t="s">
        <v>7</v>
      </c>
      <c r="C80" s="3">
        <v>1996</v>
      </c>
      <c r="D80" s="3">
        <v>1</v>
      </c>
      <c r="E80" s="3" t="s">
        <v>3</v>
      </c>
      <c r="F80" s="3" t="s">
        <v>3</v>
      </c>
      <c r="G80" s="3" t="s">
        <v>3</v>
      </c>
      <c r="H80" s="3" t="s">
        <v>3</v>
      </c>
      <c r="I80" s="3" t="s">
        <v>3</v>
      </c>
      <c r="J80" s="3" t="s">
        <v>3</v>
      </c>
      <c r="K80" s="3" t="s">
        <v>3</v>
      </c>
      <c r="L80" s="3">
        <v>8883</v>
      </c>
      <c r="M80" s="3" t="s">
        <v>3</v>
      </c>
      <c r="N80" s="3">
        <v>643862</v>
      </c>
      <c r="O80" s="3">
        <v>653024</v>
      </c>
      <c r="P80" s="3" t="s">
        <v>3</v>
      </c>
      <c r="Q80" s="3">
        <v>13.8</v>
      </c>
      <c r="R80" s="6" t="s">
        <v>3</v>
      </c>
    </row>
    <row r="81" spans="1:18" ht="12.5" x14ac:dyDescent="0.25">
      <c r="A81" s="8" t="s">
        <v>6</v>
      </c>
      <c r="B81" s="3" t="s">
        <v>7</v>
      </c>
      <c r="C81" s="3">
        <v>1997</v>
      </c>
      <c r="D81" s="3">
        <v>1</v>
      </c>
      <c r="E81" s="3" t="s">
        <v>3</v>
      </c>
      <c r="F81" s="3" t="s">
        <v>3</v>
      </c>
      <c r="G81" s="3" t="s">
        <v>3</v>
      </c>
      <c r="H81" s="3" t="s">
        <v>3</v>
      </c>
      <c r="I81" s="3" t="s">
        <v>3</v>
      </c>
      <c r="J81" s="3" t="s">
        <v>3</v>
      </c>
      <c r="K81" s="3" t="s">
        <v>3</v>
      </c>
      <c r="L81" s="3">
        <v>9217</v>
      </c>
      <c r="M81" s="3" t="s">
        <v>3</v>
      </c>
      <c r="N81" s="3">
        <v>637001</v>
      </c>
      <c r="O81" s="3">
        <v>646534</v>
      </c>
      <c r="P81" s="3" t="s">
        <v>3</v>
      </c>
      <c r="Q81" s="3">
        <v>14.5</v>
      </c>
      <c r="R81" s="6" t="s">
        <v>3</v>
      </c>
    </row>
    <row r="82" spans="1:18" ht="12.5" x14ac:dyDescent="0.25">
      <c r="A82" s="8" t="s">
        <v>6</v>
      </c>
      <c r="B82" s="3" t="s">
        <v>7</v>
      </c>
      <c r="C82" s="3">
        <v>1998</v>
      </c>
      <c r="D82" s="3">
        <v>1</v>
      </c>
      <c r="E82" s="3">
        <v>620846</v>
      </c>
      <c r="F82" s="3">
        <v>8776</v>
      </c>
      <c r="G82" s="3" t="s">
        <v>3</v>
      </c>
      <c r="H82" s="3">
        <v>297</v>
      </c>
      <c r="I82" s="3" t="s">
        <v>3</v>
      </c>
      <c r="J82" s="3">
        <v>7</v>
      </c>
      <c r="K82" s="3">
        <f>J82*4</f>
        <v>28</v>
      </c>
      <c r="L82" s="3">
        <v>9080</v>
      </c>
      <c r="M82" s="3" t="s">
        <v>3</v>
      </c>
      <c r="N82" s="3">
        <v>629926</v>
      </c>
      <c r="O82" s="3">
        <v>639318</v>
      </c>
      <c r="P82" s="3" t="s">
        <v>3</v>
      </c>
      <c r="Q82" s="3">
        <v>14.4</v>
      </c>
      <c r="R82" s="6">
        <v>4</v>
      </c>
    </row>
    <row r="83" spans="1:18" ht="12.5" x14ac:dyDescent="0.25">
      <c r="A83" s="8" t="s">
        <v>6</v>
      </c>
      <c r="B83" s="3" t="s">
        <v>7</v>
      </c>
      <c r="C83" s="3">
        <v>1999</v>
      </c>
      <c r="D83" s="3">
        <v>1</v>
      </c>
      <c r="E83" s="3">
        <v>607087</v>
      </c>
      <c r="F83" s="3">
        <v>8636</v>
      </c>
      <c r="G83" s="3" t="s">
        <v>3</v>
      </c>
      <c r="H83" s="3">
        <v>267</v>
      </c>
      <c r="I83" s="3" t="s">
        <v>3</v>
      </c>
      <c r="J83" s="3">
        <v>4</v>
      </c>
      <c r="K83" s="3">
        <f>J83*4</f>
        <v>16</v>
      </c>
      <c r="L83" s="3">
        <v>8907</v>
      </c>
      <c r="M83" s="3" t="s">
        <v>3</v>
      </c>
      <c r="N83" s="3">
        <v>615994</v>
      </c>
      <c r="O83" s="3">
        <v>625177</v>
      </c>
      <c r="P83" s="3" t="s">
        <v>3</v>
      </c>
      <c r="Q83" s="3">
        <v>14.5</v>
      </c>
      <c r="R83" s="6">
        <v>4</v>
      </c>
    </row>
    <row r="84" spans="1:18" ht="12.5" x14ac:dyDescent="0.25">
      <c r="A84" s="8" t="s">
        <v>6</v>
      </c>
      <c r="B84" s="3" t="s">
        <v>7</v>
      </c>
      <c r="C84" s="3">
        <v>2000</v>
      </c>
      <c r="D84" s="3">
        <v>1</v>
      </c>
      <c r="E84" s="3">
        <v>589788</v>
      </c>
      <c r="F84" s="3">
        <v>8526</v>
      </c>
      <c r="G84" s="3" t="s">
        <v>3</v>
      </c>
      <c r="H84" s="3">
        <v>262</v>
      </c>
      <c r="I84" s="3" t="s">
        <v>3</v>
      </c>
      <c r="J84" s="3">
        <v>4</v>
      </c>
      <c r="K84" s="3">
        <f>J84*4</f>
        <v>16</v>
      </c>
      <c r="L84" s="3">
        <v>8792</v>
      </c>
      <c r="M84" s="3" t="s">
        <v>3</v>
      </c>
      <c r="N84" s="3">
        <v>598580</v>
      </c>
      <c r="O84" s="3">
        <v>607644</v>
      </c>
      <c r="P84" s="3" t="s">
        <v>3</v>
      </c>
      <c r="Q84" s="3">
        <v>14.7</v>
      </c>
      <c r="R84" s="6">
        <v>4</v>
      </c>
    </row>
    <row r="85" spans="1:18" ht="12.5" x14ac:dyDescent="0.25">
      <c r="A85" s="8" t="s">
        <v>6</v>
      </c>
      <c r="B85" s="3" t="s">
        <v>7</v>
      </c>
      <c r="C85" s="3">
        <v>2001</v>
      </c>
      <c r="D85" s="3">
        <v>1</v>
      </c>
      <c r="E85" s="3">
        <v>580168</v>
      </c>
      <c r="F85" s="3">
        <v>8484</v>
      </c>
      <c r="G85" s="3" t="s">
        <v>3</v>
      </c>
      <c r="H85" s="3">
        <v>211</v>
      </c>
      <c r="I85" s="3" t="s">
        <v>3</v>
      </c>
      <c r="J85" s="3">
        <v>5</v>
      </c>
      <c r="K85" s="3">
        <f>(4*4)+6</f>
        <v>22</v>
      </c>
      <c r="L85" s="3">
        <v>8700</v>
      </c>
      <c r="M85" s="3" t="s">
        <v>3</v>
      </c>
      <c r="N85" s="3">
        <v>588868</v>
      </c>
      <c r="O85" s="3">
        <v>597793</v>
      </c>
      <c r="P85" s="3" t="s">
        <v>3</v>
      </c>
      <c r="Q85" s="3">
        <v>14.8</v>
      </c>
      <c r="R85" s="6" t="s">
        <v>57</v>
      </c>
    </row>
    <row r="86" spans="1:18" ht="12.5" x14ac:dyDescent="0.25">
      <c r="A86" s="8" t="s">
        <v>6</v>
      </c>
      <c r="B86" s="3" t="s">
        <v>7</v>
      </c>
      <c r="C86" s="3">
        <v>2002</v>
      </c>
      <c r="D86" s="3">
        <v>1</v>
      </c>
      <c r="E86" s="3">
        <v>581592</v>
      </c>
      <c r="F86" s="3">
        <v>8685</v>
      </c>
      <c r="G86" s="3" t="s">
        <v>3</v>
      </c>
      <c r="H86" s="3">
        <v>172</v>
      </c>
      <c r="I86" s="3" t="s">
        <v>3</v>
      </c>
      <c r="J86" s="3">
        <v>4</v>
      </c>
      <c r="K86" s="3">
        <f>J86*4</f>
        <v>16</v>
      </c>
      <c r="L86" s="3">
        <v>8861</v>
      </c>
      <c r="M86" s="3" t="s">
        <v>3</v>
      </c>
      <c r="N86" s="3">
        <v>590453</v>
      </c>
      <c r="O86" s="3">
        <v>599494</v>
      </c>
      <c r="P86" s="3" t="s">
        <v>3</v>
      </c>
      <c r="Q86" s="3">
        <v>15</v>
      </c>
      <c r="R86" s="6">
        <v>4</v>
      </c>
    </row>
    <row r="87" spans="1:18" ht="12.5" x14ac:dyDescent="0.25">
      <c r="A87" s="8" t="s">
        <v>6</v>
      </c>
      <c r="B87" s="3" t="s">
        <v>7</v>
      </c>
      <c r="C87" s="3">
        <v>2003</v>
      </c>
      <c r="D87" s="3">
        <v>1</v>
      </c>
      <c r="E87" s="3">
        <v>606656</v>
      </c>
      <c r="F87" s="3">
        <v>9001</v>
      </c>
      <c r="G87" s="3" t="s">
        <v>3</v>
      </c>
      <c r="H87" s="3">
        <v>127</v>
      </c>
      <c r="I87" s="3" t="s">
        <v>3</v>
      </c>
      <c r="J87" s="3">
        <v>3</v>
      </c>
      <c r="K87" s="3">
        <f>J87*4</f>
        <v>12</v>
      </c>
      <c r="L87" s="3">
        <v>9131</v>
      </c>
      <c r="M87" s="3" t="s">
        <v>3</v>
      </c>
      <c r="N87" s="3">
        <v>615787</v>
      </c>
      <c r="O87" s="3">
        <v>625081</v>
      </c>
      <c r="P87" s="3" t="s">
        <v>3</v>
      </c>
      <c r="Q87" s="3">
        <v>14.8</v>
      </c>
      <c r="R87" s="6" t="s">
        <v>58</v>
      </c>
    </row>
    <row r="88" spans="1:18" ht="12.5" x14ac:dyDescent="0.25">
      <c r="A88" s="8" t="s">
        <v>6</v>
      </c>
      <c r="B88" s="3" t="s">
        <v>7</v>
      </c>
      <c r="C88" s="3">
        <v>2004</v>
      </c>
      <c r="D88" s="3">
        <v>1</v>
      </c>
      <c r="E88" s="3">
        <v>624207</v>
      </c>
      <c r="F88" s="3">
        <v>9368</v>
      </c>
      <c r="G88" s="3" t="s">
        <v>3</v>
      </c>
      <c r="H88" s="3">
        <v>148</v>
      </c>
      <c r="I88" s="3" t="s">
        <v>3</v>
      </c>
      <c r="J88" s="3">
        <v>5</v>
      </c>
      <c r="K88" s="3">
        <f>J88*4</f>
        <v>20</v>
      </c>
      <c r="L88" s="3">
        <v>9521</v>
      </c>
      <c r="M88" s="3" t="s">
        <v>3</v>
      </c>
      <c r="N88" s="3">
        <v>633728</v>
      </c>
      <c r="O88" s="3">
        <v>643407</v>
      </c>
      <c r="P88" s="3" t="s">
        <v>3</v>
      </c>
      <c r="Q88" s="3">
        <v>15</v>
      </c>
      <c r="R88" s="6">
        <v>4</v>
      </c>
    </row>
    <row r="89" spans="1:18" ht="12.5" x14ac:dyDescent="0.25">
      <c r="A89" s="8" t="s">
        <v>6</v>
      </c>
      <c r="B89" s="3" t="s">
        <v>7</v>
      </c>
      <c r="C89" s="3">
        <v>2005</v>
      </c>
      <c r="D89" s="3">
        <v>1</v>
      </c>
      <c r="E89" s="3">
        <v>630084</v>
      </c>
      <c r="F89" s="3">
        <v>9396</v>
      </c>
      <c r="G89" s="3" t="s">
        <v>3</v>
      </c>
      <c r="H89" s="3">
        <v>146</v>
      </c>
      <c r="I89" s="3" t="s">
        <v>3</v>
      </c>
      <c r="J89" s="3">
        <v>1</v>
      </c>
      <c r="K89" s="3">
        <f>J89*4</f>
        <v>4</v>
      </c>
      <c r="L89" s="3">
        <v>9543</v>
      </c>
      <c r="M89" s="3" t="s">
        <v>3</v>
      </c>
      <c r="N89" s="3">
        <v>639627</v>
      </c>
      <c r="O89" s="3">
        <v>649318</v>
      </c>
      <c r="P89" s="3" t="s">
        <v>3</v>
      </c>
      <c r="Q89" s="3">
        <v>14.9</v>
      </c>
      <c r="R89" s="6">
        <v>4</v>
      </c>
    </row>
    <row r="90" spans="1:18" ht="12.5" x14ac:dyDescent="0.25">
      <c r="A90" s="8" t="s">
        <v>6</v>
      </c>
      <c r="B90" s="3" t="s">
        <v>7</v>
      </c>
      <c r="C90" s="3">
        <v>2006</v>
      </c>
      <c r="D90" s="3">
        <v>1</v>
      </c>
      <c r="E90" s="3">
        <v>652778</v>
      </c>
      <c r="F90" s="3">
        <v>9992</v>
      </c>
      <c r="G90" s="3" t="s">
        <v>3</v>
      </c>
      <c r="H90" s="3">
        <v>138</v>
      </c>
      <c r="I90" s="3" t="s">
        <v>3</v>
      </c>
      <c r="J90" s="3">
        <v>7</v>
      </c>
      <c r="K90" s="3">
        <f>J90*4</f>
        <v>28</v>
      </c>
      <c r="L90" s="3">
        <v>10137</v>
      </c>
      <c r="M90" s="3" t="s">
        <v>3</v>
      </c>
      <c r="N90" s="3">
        <v>662915</v>
      </c>
      <c r="O90" s="3">
        <v>673203</v>
      </c>
      <c r="P90" s="3" t="s">
        <v>3</v>
      </c>
      <c r="Q90" s="3">
        <v>15.3</v>
      </c>
      <c r="R90" s="6">
        <v>4</v>
      </c>
    </row>
    <row r="91" spans="1:18" ht="12.5" x14ac:dyDescent="0.25">
      <c r="A91" s="8" t="s">
        <v>6</v>
      </c>
      <c r="B91" s="3" t="s">
        <v>7</v>
      </c>
      <c r="C91" s="3">
        <v>2007</v>
      </c>
      <c r="D91" s="3">
        <v>1</v>
      </c>
      <c r="E91" s="3">
        <v>672528</v>
      </c>
      <c r="F91" s="3">
        <v>10334</v>
      </c>
      <c r="G91" s="3" t="s">
        <v>3</v>
      </c>
      <c r="H91" s="3">
        <v>135</v>
      </c>
      <c r="I91" s="3" t="s">
        <v>3</v>
      </c>
      <c r="J91" s="3">
        <v>2</v>
      </c>
      <c r="K91" s="3">
        <f>4+5</f>
        <v>9</v>
      </c>
      <c r="L91" s="3">
        <v>10471</v>
      </c>
      <c r="M91" s="3" t="s">
        <v>3</v>
      </c>
      <c r="N91" s="3">
        <v>682999</v>
      </c>
      <c r="O91" s="3">
        <v>693611</v>
      </c>
      <c r="P91" s="3" t="s">
        <v>3</v>
      </c>
      <c r="Q91" s="3">
        <v>15.3</v>
      </c>
      <c r="R91" s="6">
        <v>4</v>
      </c>
    </row>
    <row r="92" spans="1:18" ht="12.5" x14ac:dyDescent="0.25">
      <c r="A92" s="8" t="s">
        <v>6</v>
      </c>
      <c r="B92" s="3" t="s">
        <v>7</v>
      </c>
      <c r="C92" s="3">
        <v>2008</v>
      </c>
      <c r="D92" s="3">
        <v>1</v>
      </c>
      <c r="E92" s="3">
        <v>690442</v>
      </c>
      <c r="F92" s="3">
        <v>10680</v>
      </c>
      <c r="G92" s="3" t="s">
        <v>3</v>
      </c>
      <c r="H92" s="3">
        <v>174</v>
      </c>
      <c r="I92" s="3" t="s">
        <v>3</v>
      </c>
      <c r="J92" s="3">
        <v>1</v>
      </c>
      <c r="K92" s="3">
        <f>J92*4</f>
        <v>4</v>
      </c>
      <c r="L92" s="3">
        <v>10855</v>
      </c>
      <c r="M92" s="3" t="s">
        <v>3</v>
      </c>
      <c r="N92" s="3">
        <v>701297</v>
      </c>
      <c r="O92" s="3">
        <v>712328</v>
      </c>
      <c r="P92" s="3" t="s">
        <v>3</v>
      </c>
      <c r="Q92" s="3">
        <v>15.5</v>
      </c>
      <c r="R92" s="6">
        <v>4</v>
      </c>
    </row>
    <row r="93" spans="1:18" ht="12.5" x14ac:dyDescent="0.25">
      <c r="A93" s="8" t="s">
        <v>6</v>
      </c>
      <c r="B93" s="3" t="s">
        <v>7</v>
      </c>
      <c r="C93" s="3">
        <v>2009</v>
      </c>
      <c r="D93" s="3">
        <v>1</v>
      </c>
      <c r="E93" s="3">
        <v>686870</v>
      </c>
      <c r="F93" s="3">
        <v>11301</v>
      </c>
      <c r="G93" s="3" t="s">
        <v>3</v>
      </c>
      <c r="H93" s="3">
        <v>148</v>
      </c>
      <c r="I93" s="3" t="s">
        <v>3</v>
      </c>
      <c r="J93" s="3">
        <v>5</v>
      </c>
      <c r="K93" s="3" t="s">
        <v>3</v>
      </c>
      <c r="L93" s="3">
        <v>11454</v>
      </c>
      <c r="M93" s="3" t="s">
        <v>3</v>
      </c>
      <c r="N93" s="3">
        <v>698324</v>
      </c>
      <c r="O93" s="3">
        <v>709936</v>
      </c>
      <c r="P93" s="3" t="s">
        <v>3</v>
      </c>
      <c r="Q93" s="3">
        <v>16.399999999999999</v>
      </c>
      <c r="R93" s="6">
        <v>4</v>
      </c>
    </row>
    <row r="94" spans="1:18" ht="12.5" x14ac:dyDescent="0.25">
      <c r="A94" s="8" t="s">
        <v>6</v>
      </c>
      <c r="B94" s="3" t="s">
        <v>7</v>
      </c>
      <c r="C94" s="3">
        <v>2010</v>
      </c>
      <c r="D94" s="3">
        <v>1</v>
      </c>
      <c r="E94" s="3">
        <v>704239</v>
      </c>
      <c r="F94" s="3">
        <v>11053</v>
      </c>
      <c r="G94" s="3" t="s">
        <v>3</v>
      </c>
      <c r="H94" s="3">
        <v>169</v>
      </c>
      <c r="I94" s="3" t="s">
        <v>3</v>
      </c>
      <c r="J94" s="3">
        <v>6</v>
      </c>
      <c r="K94" s="3" t="s">
        <v>3</v>
      </c>
      <c r="L94" s="3">
        <v>11228</v>
      </c>
      <c r="M94" s="3" t="s">
        <v>3</v>
      </c>
      <c r="N94" s="3">
        <v>715467</v>
      </c>
      <c r="O94" s="3">
        <v>726879</v>
      </c>
      <c r="P94" s="3" t="s">
        <v>3</v>
      </c>
      <c r="Q94" s="3">
        <v>15.7</v>
      </c>
      <c r="R94" s="6">
        <v>4</v>
      </c>
    </row>
    <row r="95" spans="1:18" ht="12.5" x14ac:dyDescent="0.25">
      <c r="A95" s="8" t="s">
        <v>6</v>
      </c>
      <c r="B95" s="3" t="s">
        <v>7</v>
      </c>
      <c r="C95" s="3">
        <v>2011</v>
      </c>
      <c r="D95" s="3">
        <v>1</v>
      </c>
      <c r="E95" s="3">
        <v>704535</v>
      </c>
      <c r="F95" s="3">
        <v>11330</v>
      </c>
      <c r="G95" s="3" t="s">
        <v>3</v>
      </c>
      <c r="H95" s="3">
        <v>172</v>
      </c>
      <c r="I95" s="3" t="s">
        <v>3</v>
      </c>
      <c r="J95" s="3">
        <v>3</v>
      </c>
      <c r="K95" s="3" t="s">
        <v>3</v>
      </c>
      <c r="L95" s="3">
        <v>11505</v>
      </c>
      <c r="M95" s="3" t="s">
        <v>3</v>
      </c>
      <c r="N95" s="3">
        <v>716040</v>
      </c>
      <c r="O95" s="3">
        <v>727724</v>
      </c>
      <c r="P95" s="3" t="s">
        <v>3</v>
      </c>
      <c r="Q95" s="3">
        <v>16.100000000000001</v>
      </c>
      <c r="R95" s="6">
        <v>4</v>
      </c>
    </row>
    <row r="96" spans="1:18" ht="12.5" x14ac:dyDescent="0.25">
      <c r="A96" s="8" t="s">
        <v>6</v>
      </c>
      <c r="B96" s="3" t="s">
        <v>7</v>
      </c>
      <c r="C96" s="3">
        <v>2012</v>
      </c>
      <c r="D96" s="3">
        <v>1</v>
      </c>
      <c r="E96" s="3">
        <v>710133</v>
      </c>
      <c r="F96" s="3">
        <v>11228</v>
      </c>
      <c r="G96" s="3" t="s">
        <v>3</v>
      </c>
      <c r="H96" s="3">
        <v>208</v>
      </c>
      <c r="I96" s="3" t="s">
        <v>3</v>
      </c>
      <c r="J96" s="3">
        <v>5</v>
      </c>
      <c r="K96" s="3" t="s">
        <v>3</v>
      </c>
      <c r="L96" s="3">
        <v>11441</v>
      </c>
      <c r="M96" s="3" t="s">
        <v>3</v>
      </c>
      <c r="N96" s="3">
        <v>721574</v>
      </c>
      <c r="O96" s="3">
        <v>733232</v>
      </c>
      <c r="P96" s="3" t="s">
        <v>3</v>
      </c>
      <c r="Q96" s="3">
        <v>15.9</v>
      </c>
      <c r="R96" s="6">
        <v>4</v>
      </c>
    </row>
    <row r="97" spans="1:18" ht="12.5" x14ac:dyDescent="0.25">
      <c r="A97" s="8" t="s">
        <v>6</v>
      </c>
      <c r="B97" s="3" t="s">
        <v>7</v>
      </c>
      <c r="C97" s="3">
        <v>2013</v>
      </c>
      <c r="D97" s="3">
        <v>1</v>
      </c>
      <c r="E97" s="3">
        <v>680037</v>
      </c>
      <c r="F97" s="3">
        <v>10593</v>
      </c>
      <c r="G97" s="3" t="s">
        <v>3</v>
      </c>
      <c r="H97" s="3">
        <v>187</v>
      </c>
      <c r="I97" s="3" t="s">
        <v>3</v>
      </c>
      <c r="J97" s="3">
        <v>3</v>
      </c>
      <c r="K97" s="3" t="s">
        <v>3</v>
      </c>
      <c r="L97" s="3">
        <v>10783</v>
      </c>
      <c r="M97" s="3" t="s">
        <v>3</v>
      </c>
      <c r="N97" s="3">
        <v>690820</v>
      </c>
      <c r="O97" s="3">
        <v>701796</v>
      </c>
      <c r="P97" s="3" t="s">
        <v>3</v>
      </c>
      <c r="Q97" s="3">
        <v>15.6</v>
      </c>
      <c r="R97" s="6">
        <v>4</v>
      </c>
    </row>
    <row r="98" spans="1:18" ht="12.5" x14ac:dyDescent="0.25">
      <c r="A98" s="8" t="s">
        <v>6</v>
      </c>
      <c r="B98" s="3" t="s">
        <v>7</v>
      </c>
      <c r="C98" s="3">
        <v>2014</v>
      </c>
      <c r="D98" s="3">
        <v>1</v>
      </c>
      <c r="E98" s="3">
        <v>676357</v>
      </c>
      <c r="F98" s="3">
        <v>10839</v>
      </c>
      <c r="G98" s="3" t="s">
        <v>3</v>
      </c>
      <c r="H98" s="3">
        <v>148</v>
      </c>
      <c r="I98" s="3" t="s">
        <v>3</v>
      </c>
      <c r="J98" s="3">
        <v>2</v>
      </c>
      <c r="K98" s="3" t="s">
        <v>3</v>
      </c>
      <c r="L98" s="3">
        <v>10989</v>
      </c>
      <c r="M98" s="3" t="s">
        <v>3</v>
      </c>
      <c r="N98" s="3">
        <v>687346</v>
      </c>
      <c r="O98" s="3">
        <v>698487</v>
      </c>
      <c r="P98" s="3" t="s">
        <v>3</v>
      </c>
      <c r="Q98" s="3">
        <v>16</v>
      </c>
      <c r="R98" s="6">
        <v>4</v>
      </c>
    </row>
    <row r="99" spans="1:18" ht="12.5" x14ac:dyDescent="0.25">
      <c r="A99" s="8" t="s">
        <v>6</v>
      </c>
      <c r="B99" s="3" t="s">
        <v>7</v>
      </c>
      <c r="C99" s="3">
        <v>2015</v>
      </c>
      <c r="D99" s="3">
        <v>1</v>
      </c>
      <c r="E99" s="3">
        <v>678678</v>
      </c>
      <c r="F99" s="3">
        <v>10901</v>
      </c>
      <c r="G99" s="3" t="s">
        <v>3</v>
      </c>
      <c r="H99" s="3">
        <v>169</v>
      </c>
      <c r="I99" s="3" t="s">
        <v>3</v>
      </c>
      <c r="J99" s="3">
        <v>3</v>
      </c>
      <c r="K99" s="3" t="s">
        <v>3</v>
      </c>
      <c r="L99" s="3">
        <v>11073</v>
      </c>
      <c r="M99" s="3" t="s">
        <v>3</v>
      </c>
      <c r="N99" s="3">
        <v>689751</v>
      </c>
      <c r="O99" s="3">
        <v>700999</v>
      </c>
      <c r="P99" s="3" t="s">
        <v>3</v>
      </c>
      <c r="Q99" s="3">
        <v>16.100000000000001</v>
      </c>
      <c r="R99" s="6">
        <v>4</v>
      </c>
    </row>
    <row r="100" spans="1:18" ht="12.5" x14ac:dyDescent="0.25">
      <c r="A100" s="8" t="s">
        <v>6</v>
      </c>
      <c r="B100" s="3" t="s">
        <v>7</v>
      </c>
      <c r="C100" s="3">
        <v>2016</v>
      </c>
      <c r="D100" s="3">
        <v>1</v>
      </c>
      <c r="E100" s="3">
        <v>677311</v>
      </c>
      <c r="F100" s="3">
        <v>10786</v>
      </c>
      <c r="G100" s="3" t="s">
        <v>3</v>
      </c>
      <c r="H100" s="3">
        <v>160</v>
      </c>
      <c r="I100" s="3" t="s">
        <v>3</v>
      </c>
      <c r="J100" s="3">
        <v>5</v>
      </c>
      <c r="K100" s="3" t="s">
        <v>3</v>
      </c>
      <c r="L100" s="3">
        <v>10951</v>
      </c>
      <c r="M100" s="3" t="s">
        <v>3</v>
      </c>
      <c r="N100" s="3">
        <v>688262</v>
      </c>
      <c r="O100" s="3">
        <v>699383</v>
      </c>
      <c r="P100" s="3" t="s">
        <v>3</v>
      </c>
      <c r="Q100" s="3">
        <v>15.9</v>
      </c>
      <c r="R100" s="6">
        <v>4</v>
      </c>
    </row>
    <row r="101" spans="1:18" ht="12.5" x14ac:dyDescent="0.25">
      <c r="A101" s="8" t="s">
        <v>6</v>
      </c>
      <c r="B101" s="3" t="s">
        <v>7</v>
      </c>
      <c r="C101" s="3">
        <v>2017</v>
      </c>
      <c r="D101" s="3">
        <v>1</v>
      </c>
      <c r="E101" s="3">
        <v>660573</v>
      </c>
      <c r="F101" s="3">
        <v>10462</v>
      </c>
      <c r="G101" s="3" t="s">
        <v>3</v>
      </c>
      <c r="H101" s="3">
        <v>154</v>
      </c>
      <c r="I101" s="3" t="s">
        <v>3</v>
      </c>
      <c r="J101" s="3">
        <v>5</v>
      </c>
      <c r="K101" s="3" t="s">
        <v>3</v>
      </c>
      <c r="L101" s="3">
        <v>10621</v>
      </c>
      <c r="M101" s="3" t="s">
        <v>3</v>
      </c>
      <c r="N101" s="3">
        <v>671194</v>
      </c>
      <c r="O101" s="3">
        <v>681979</v>
      </c>
      <c r="P101" s="3" t="s">
        <v>3</v>
      </c>
      <c r="Q101" s="3">
        <v>15.8</v>
      </c>
      <c r="R101" s="6">
        <v>4</v>
      </c>
    </row>
    <row r="102" spans="1:18" ht="12.5" x14ac:dyDescent="0.25">
      <c r="A102" s="8" t="s">
        <v>6</v>
      </c>
      <c r="B102" s="3" t="s">
        <v>7</v>
      </c>
      <c r="C102" s="3">
        <v>2018</v>
      </c>
      <c r="D102" s="3">
        <v>1</v>
      </c>
      <c r="E102" s="3">
        <v>639619</v>
      </c>
      <c r="F102" s="3">
        <v>9873</v>
      </c>
      <c r="G102" s="3" t="s">
        <v>3</v>
      </c>
      <c r="H102" s="3">
        <v>128</v>
      </c>
      <c r="I102" s="3" t="s">
        <v>3</v>
      </c>
      <c r="J102" s="3">
        <v>4</v>
      </c>
      <c r="K102" s="3" t="s">
        <v>3</v>
      </c>
      <c r="L102" s="3">
        <v>10005</v>
      </c>
      <c r="M102" s="3" t="s">
        <v>3</v>
      </c>
      <c r="N102" s="3">
        <v>649626</v>
      </c>
      <c r="O102" s="3">
        <v>659765</v>
      </c>
      <c r="P102" s="3" t="s">
        <v>3</v>
      </c>
      <c r="Q102" s="3">
        <v>15.4</v>
      </c>
      <c r="R102" s="6" t="s">
        <v>59</v>
      </c>
    </row>
    <row r="103" spans="1:18" ht="12.5" x14ac:dyDescent="0.25">
      <c r="A103" s="8" t="s">
        <v>6</v>
      </c>
      <c r="B103" s="3" t="s">
        <v>7</v>
      </c>
      <c r="C103" s="3">
        <v>2019</v>
      </c>
      <c r="D103" s="3">
        <v>1</v>
      </c>
      <c r="E103" s="3">
        <v>623430</v>
      </c>
      <c r="F103" s="3">
        <v>9513</v>
      </c>
      <c r="G103" s="3" t="s">
        <v>3</v>
      </c>
      <c r="H103" s="3">
        <v>137</v>
      </c>
      <c r="I103" s="3" t="s">
        <v>3</v>
      </c>
      <c r="J103" s="3">
        <v>6</v>
      </c>
      <c r="K103" s="3" t="s">
        <v>3</v>
      </c>
      <c r="L103" s="3">
        <v>9656</v>
      </c>
      <c r="M103" s="3" t="s">
        <v>3</v>
      </c>
      <c r="N103" s="3">
        <v>633086</v>
      </c>
      <c r="O103" s="3">
        <f>640370+2522</f>
        <v>642892</v>
      </c>
      <c r="P103" s="3" t="s">
        <v>3</v>
      </c>
      <c r="Q103" s="3">
        <v>15.3</v>
      </c>
      <c r="R103" s="6">
        <v>4</v>
      </c>
    </row>
    <row r="104" spans="1:18" ht="12.5" x14ac:dyDescent="0.25">
      <c r="A104" s="8" t="s">
        <v>6</v>
      </c>
      <c r="B104" s="3" t="s">
        <v>7</v>
      </c>
      <c r="C104" s="3">
        <v>2020</v>
      </c>
      <c r="D104" s="3">
        <v>1</v>
      </c>
      <c r="E104" s="3">
        <v>598743</v>
      </c>
      <c r="F104" s="3">
        <v>8614</v>
      </c>
      <c r="G104" s="3" t="s">
        <v>3</v>
      </c>
      <c r="H104" s="3">
        <v>112</v>
      </c>
      <c r="I104" s="3" t="s">
        <v>3</v>
      </c>
      <c r="J104" s="3">
        <v>0</v>
      </c>
      <c r="K104" s="6" t="s">
        <v>3</v>
      </c>
      <c r="L104" s="3">
        <v>8726</v>
      </c>
      <c r="M104" s="3" t="s">
        <v>3</v>
      </c>
      <c r="N104" s="3">
        <v>607469</v>
      </c>
      <c r="O104" s="3">
        <v>616307</v>
      </c>
      <c r="P104" s="3" t="s">
        <v>3</v>
      </c>
      <c r="Q104" s="3">
        <v>14.4</v>
      </c>
      <c r="R104" s="6" t="s">
        <v>60</v>
      </c>
    </row>
    <row r="105" spans="1:18" ht="15.75" customHeight="1" x14ac:dyDescent="0.25">
      <c r="K105" s="6"/>
    </row>
    <row r="109" spans="1:18" ht="15.75" customHeight="1" x14ac:dyDescent="0.25">
      <c r="O109" s="37"/>
    </row>
  </sheetData>
  <sortState ref="A2:S104">
    <sortCondition ref="B2:B104"/>
    <sortCondition ref="C2:C10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zoomScaleNormal="100" workbookViewId="0"/>
  </sheetViews>
  <sheetFormatPr baseColWidth="10" defaultColWidth="11.54296875" defaultRowHeight="12.5" x14ac:dyDescent="0.25"/>
  <cols>
    <col min="1" max="1" width="29.90625" style="22" customWidth="1"/>
    <col min="2" max="2" width="100.1796875" style="12" customWidth="1"/>
    <col min="3" max="16384" width="11.54296875" style="12"/>
  </cols>
  <sheetData>
    <row r="1" spans="1:2" x14ac:dyDescent="0.25">
      <c r="A1" s="12"/>
    </row>
    <row r="2" spans="1:2" x14ac:dyDescent="0.25">
      <c r="A2" s="12"/>
    </row>
    <row r="3" spans="1:2" x14ac:dyDescent="0.25">
      <c r="A3" s="12"/>
    </row>
    <row r="4" spans="1:2" x14ac:dyDescent="0.25">
      <c r="A4" s="12"/>
    </row>
    <row r="5" spans="1:2" x14ac:dyDescent="0.25">
      <c r="A5" s="12"/>
      <c r="B5" s="25" t="s">
        <v>48</v>
      </c>
    </row>
    <row r="6" spans="1:2" x14ac:dyDescent="0.25">
      <c r="A6" s="12"/>
    </row>
    <row r="7" spans="1:2" ht="15.5" x14ac:dyDescent="0.35">
      <c r="A7" s="15" t="s">
        <v>24</v>
      </c>
    </row>
    <row r="8" spans="1:2" ht="12.5" customHeight="1" thickBot="1" x14ac:dyDescent="0.4">
      <c r="A8" s="15"/>
    </row>
    <row r="9" spans="1:2" ht="12.5" customHeight="1" x14ac:dyDescent="0.25">
      <c r="A9" s="16" t="s">
        <v>25</v>
      </c>
      <c r="B9" s="17" t="s">
        <v>26</v>
      </c>
    </row>
    <row r="10" spans="1:2" ht="12.5" customHeight="1" x14ac:dyDescent="0.3">
      <c r="A10" s="18" t="s">
        <v>0</v>
      </c>
      <c r="B10" s="19" t="s">
        <v>27</v>
      </c>
    </row>
    <row r="11" spans="1:2" ht="12.5" customHeight="1" x14ac:dyDescent="0.3">
      <c r="A11" s="20" t="s">
        <v>1</v>
      </c>
      <c r="B11" s="19" t="s">
        <v>28</v>
      </c>
    </row>
    <row r="12" spans="1:2" ht="12.5" customHeight="1" x14ac:dyDescent="0.3">
      <c r="A12" s="18" t="s">
        <v>2</v>
      </c>
      <c r="B12" s="26" t="s">
        <v>29</v>
      </c>
    </row>
    <row r="13" spans="1:2" x14ac:dyDescent="0.25">
      <c r="A13" s="38" t="s">
        <v>9</v>
      </c>
      <c r="B13" s="26" t="s">
        <v>30</v>
      </c>
    </row>
    <row r="14" spans="1:2" x14ac:dyDescent="0.25">
      <c r="A14" s="38"/>
      <c r="B14" s="27" t="s">
        <v>31</v>
      </c>
    </row>
    <row r="15" spans="1:2" x14ac:dyDescent="0.25">
      <c r="A15" s="38"/>
      <c r="B15" s="27" t="s">
        <v>32</v>
      </c>
    </row>
    <row r="16" spans="1:2" x14ac:dyDescent="0.25">
      <c r="A16" s="38"/>
      <c r="B16" s="27" t="s">
        <v>33</v>
      </c>
    </row>
    <row r="17" spans="1:2" x14ac:dyDescent="0.25">
      <c r="A17" s="38"/>
      <c r="B17" s="28" t="s">
        <v>34</v>
      </c>
    </row>
    <row r="18" spans="1:2" ht="13" x14ac:dyDescent="0.3">
      <c r="A18" s="18" t="s">
        <v>10</v>
      </c>
      <c r="B18" s="28" t="s">
        <v>35</v>
      </c>
    </row>
    <row r="19" spans="1:2" ht="13" x14ac:dyDescent="0.3">
      <c r="A19" s="18" t="s">
        <v>11</v>
      </c>
      <c r="B19" s="19" t="s">
        <v>36</v>
      </c>
    </row>
    <row r="20" spans="1:2" ht="13" x14ac:dyDescent="0.3">
      <c r="A20" s="18" t="s">
        <v>12</v>
      </c>
      <c r="B20" s="19" t="s">
        <v>37</v>
      </c>
    </row>
    <row r="21" spans="1:2" ht="13" x14ac:dyDescent="0.3">
      <c r="A21" s="18" t="s">
        <v>13</v>
      </c>
      <c r="B21" s="19" t="s">
        <v>53</v>
      </c>
    </row>
    <row r="22" spans="1:2" ht="13" x14ac:dyDescent="0.3">
      <c r="A22" s="18" t="s">
        <v>14</v>
      </c>
      <c r="B22" s="19" t="s">
        <v>38</v>
      </c>
    </row>
    <row r="23" spans="1:2" ht="13" x14ac:dyDescent="0.3">
      <c r="A23" s="18" t="s">
        <v>18</v>
      </c>
      <c r="B23" s="19" t="s">
        <v>39</v>
      </c>
    </row>
    <row r="24" spans="1:2" ht="13" x14ac:dyDescent="0.3">
      <c r="A24" s="18" t="s">
        <v>19</v>
      </c>
      <c r="B24" s="19" t="s">
        <v>40</v>
      </c>
    </row>
    <row r="25" spans="1:2" ht="13" x14ac:dyDescent="0.3">
      <c r="A25" s="18" t="s">
        <v>15</v>
      </c>
      <c r="B25" s="19" t="s">
        <v>41</v>
      </c>
    </row>
    <row r="26" spans="1:2" ht="13" x14ac:dyDescent="0.3">
      <c r="A26" s="18" t="s">
        <v>16</v>
      </c>
      <c r="B26" s="21" t="s">
        <v>42</v>
      </c>
    </row>
    <row r="27" spans="1:2" ht="13.75" customHeight="1" x14ac:dyDescent="0.3">
      <c r="A27" s="18" t="s">
        <v>4</v>
      </c>
      <c r="B27" s="19" t="s">
        <v>43</v>
      </c>
    </row>
    <row r="28" spans="1:2" ht="13" x14ac:dyDescent="0.3">
      <c r="A28" s="18" t="s">
        <v>17</v>
      </c>
      <c r="B28" s="19" t="s">
        <v>54</v>
      </c>
    </row>
    <row r="29" spans="1:2" ht="13" x14ac:dyDescent="0.3">
      <c r="A29" s="18" t="s">
        <v>5</v>
      </c>
      <c r="B29" s="21" t="s">
        <v>44</v>
      </c>
    </row>
    <row r="30" spans="1:2" ht="13" x14ac:dyDescent="0.3">
      <c r="A30" s="18" t="s">
        <v>8</v>
      </c>
      <c r="B30" s="29" t="s">
        <v>45</v>
      </c>
    </row>
    <row r="31" spans="1:2" ht="13.5" thickBot="1" x14ac:dyDescent="0.3">
      <c r="A31" s="34" t="s">
        <v>51</v>
      </c>
      <c r="B31" s="35" t="s">
        <v>52</v>
      </c>
    </row>
  </sheetData>
  <mergeCells count="1">
    <mergeCell ref="A13:A17"/>
  </mergeCells>
  <hyperlinks>
    <hyperlink ref="B5" r:id="rId1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contents</vt:lpstr>
      <vt:lpstr>input data</vt:lpstr>
      <vt:lpstr>variables input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</dc:creator>
  <cp:lastModifiedBy>TORRES Catalina</cp:lastModifiedBy>
  <dcterms:created xsi:type="dcterms:W3CDTF">2020-07-21T14:58:51Z</dcterms:created>
  <dcterms:modified xsi:type="dcterms:W3CDTF">2022-08-29T07:52:27Z</dcterms:modified>
</cp:coreProperties>
</file>