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16" windowHeight="10416" tabRatio="500"/>
  </bookViews>
  <sheets>
    <sheet name="contents" sheetId="3" r:id="rId1"/>
    <sheet name="input data" sheetId="1" r:id="rId2"/>
    <sheet name="metadata - variables input data" sheetId="4" r:id="rId3"/>
    <sheet name="metadata - sources &amp; notes" sheetId="2" r:id="rId4"/>
  </sheets>
  <definedNames>
    <definedName name="_xlnm._FilterDatabase" localSheetId="1">'input data'!$A$1:$L$128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39" i="1" l="1"/>
  <c r="K53" i="1"/>
  <c r="K84" i="1" l="1"/>
  <c r="K68" i="1"/>
  <c r="H115" i="1" l="1"/>
  <c r="F115" i="1"/>
  <c r="E115" i="1"/>
  <c r="F129" i="1"/>
  <c r="E129" i="1"/>
  <c r="H128" i="1"/>
  <c r="F128" i="1"/>
  <c r="E128" i="1"/>
  <c r="H127" i="1"/>
  <c r="F127" i="1"/>
  <c r="E127" i="1"/>
  <c r="H126" i="1"/>
  <c r="F126" i="1"/>
  <c r="E126" i="1"/>
  <c r="H125" i="1"/>
  <c r="F125" i="1"/>
  <c r="E125" i="1"/>
  <c r="H124" i="1"/>
  <c r="F124" i="1"/>
  <c r="E124" i="1"/>
  <c r="H123" i="1"/>
  <c r="F123" i="1"/>
  <c r="E123" i="1"/>
</calcChain>
</file>

<file path=xl/sharedStrings.xml><?xml version="1.0" encoding="utf-8"?>
<sst xmlns="http://schemas.openxmlformats.org/spreadsheetml/2006/main" count="1595" uniqueCount="327">
  <si>
    <t>Country</t>
  </si>
  <si>
    <t>Source</t>
  </si>
  <si>
    <t>Year</t>
  </si>
  <si>
    <t>Stillbirths</t>
  </si>
  <si>
    <t>Singletons</t>
  </si>
  <si>
    <t>Twin_deliveries</t>
  </si>
  <si>
    <t>Twin_children</t>
  </si>
  <si>
    <t>Triplet_deliveries</t>
  </si>
  <si>
    <t>Triplet_children</t>
  </si>
  <si>
    <t>Multiple_deliveries</t>
  </si>
  <si>
    <t>Multiple_children</t>
  </si>
  <si>
    <t>Total_deliveries</t>
  </si>
  <si>
    <t>Total_children</t>
  </si>
  <si>
    <t>Twinning_rate</t>
  </si>
  <si>
    <t>Multiple_rate</t>
  </si>
  <si>
    <t>1863</t>
  </si>
  <si>
    <t>1864</t>
  </si>
  <si>
    <t>1865</t>
  </si>
  <si>
    <t>1866</t>
  </si>
  <si>
    <t>1867</t>
  </si>
  <si>
    <t>1868</t>
  </si>
  <si>
    <t>1869</t>
  </si>
  <si>
    <t>1870</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</si>
  <si>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</si>
  <si>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</si>
  <si>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</si>
  <si>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</si>
  <si>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</si>
  <si>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</si>
  <si>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</si>
  <si>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</si>
  <si>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</si>
  <si>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</si>
  <si>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</si>
  <si>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</si>
  <si>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</si>
  <si>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</si>
  <si>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</si>
  <si>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</si>
  <si>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</si>
  <si>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</si>
  <si>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</si>
  <si>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</si>
  <si>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</si>
  <si>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</si>
  <si>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</si>
  <si>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</si>
  <si>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</si>
  <si>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</si>
  <si>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</si>
  <si>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</si>
  <si>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</si>
  <si>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</si>
  <si>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</si>
  <si>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</si>
  <si>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</si>
  <si>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</si>
  <si>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</si>
  <si>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</si>
  <si>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</si>
  <si>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</si>
  <si>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</si>
  <si>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</si>
  <si>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</si>
  <si>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</si>
  <si>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</si>
  <si>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</si>
  <si>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</si>
  <si>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</si>
  <si>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</si>
  <si>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</si>
  <si>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</si>
  <si>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</si>
  <si>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</si>
  <si>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</si>
  <si>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</si>
  <si>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</si>
  <si>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</si>
  <si>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</si>
  <si>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</si>
  <si>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</si>
  <si>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</si>
  <si>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</si>
  <si>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</si>
  <si>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</si>
  <si>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</si>
  <si>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</si>
  <si>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</si>
  <si>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</si>
  <si>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</si>
  <si>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</si>
  <si>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</si>
  <si>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</si>
  <si>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</si>
  <si>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</si>
  <si>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</si>
  <si>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</si>
  <si>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</si>
  <si>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</si>
  <si>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</si>
  <si>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</si>
  <si>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</si>
  <si>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</si>
  <si>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</si>
  <si>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</si>
  <si>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</si>
  <si>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</si>
  <si>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</si>
  <si>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</si>
  <si>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</si>
  <si>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</si>
  <si>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</si>
  <si>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</si>
  <si>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</si>
  <si>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</si>
  <si>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</si>
  <si>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</si>
  <si>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</si>
  <si>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</si>
  <si>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</si>
  <si>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</si>
  <si>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</si>
  <si>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</si>
  <si>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</si>
  <si>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</si>
  <si>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</si>
  <si>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</si>
  <si>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</si>
  <si>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</si>
  <si>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</si>
  <si>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</si>
  <si>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</si>
  <si>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</si>
  <si>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</si>
  <si>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</si>
  <si>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</si>
  <si>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</si>
  <si>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</si>
  <si>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</si>
  <si>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</si>
  <si>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</si>
  <si>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</si>
  <si>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SOURCES</t>
  </si>
  <si>
    <t>Quadruplet_plus_deliveries</t>
  </si>
  <si>
    <t>Quadruplet_plus_children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</si>
  <si>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</si>
  <si>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</si>
  <si>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</si>
  <si>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</si>
  <si>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</si>
  <si>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</si>
  <si>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</si>
  <si>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</si>
  <si>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</si>
  <si>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</si>
  <si>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</si>
  <si>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</si>
  <si>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</si>
  <si>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</si>
  <si>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</si>
  <si>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</si>
  <si>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</si>
  <si>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</si>
  <si>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</si>
  <si>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</si>
  <si>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</si>
  <si>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</si>
  <si>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</si>
  <si>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</si>
  <si>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</si>
  <si>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</si>
  <si>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</si>
  <si>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</si>
  <si>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</si>
  <si>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</si>
  <si>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</si>
  <si>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Calibri"/>
        <family val="2"/>
        <scheme val="minor"/>
      </rPr>
      <t>Triplet_deliveries</t>
    </r>
    <r>
      <rPr>
        <sz val="7"/>
        <rFont val="Calibri"/>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</si>
  <si>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</si>
  <si>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</si>
  <si>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</si>
  <si>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Multiple rate</t>
  </si>
  <si>
    <t>Spain</t>
  </si>
  <si>
    <r>
      <t>Instituto nacional de estad</t>
    </r>
    <r>
      <rPr>
        <sz val="11"/>
        <color rgb="FF000000"/>
        <rFont val="Calibri"/>
        <family val="2"/>
      </rPr>
      <t>í</t>
    </r>
    <r>
      <rPr>
        <sz val="11"/>
        <color rgb="FF000000"/>
        <rFont val="Arial"/>
        <family val="2"/>
        <charset val="1"/>
      </rPr>
      <t>stica. "Partos por edad de la madre y multiplicidad/vitalidad", annual data file available online.</t>
    </r>
  </si>
  <si>
    <t>https://www.ine.es/dyngs/INEbase/es/operacion.htm?c=Estadistica_C&amp;cid=1254736177007&amp;menu=resultados&amp;idp=1254735573002#!tabs-1254736195442</t>
  </si>
  <si>
    <t>Accessed: 08/06/2021</t>
  </si>
  <si>
    <t>https://www.ine.es/jaxiT3/Tabla.htm?t=6566&amp;L=0</t>
  </si>
  <si>
    <t>The stillbirths are included in the statistics on deliveries. In the sources, the statistics on deliveries are called "Alumbramientos" until 1974 and "Partos" afterwards.</t>
  </si>
  <si>
    <t>INE</t>
  </si>
  <si>
    <t>1987-1995:</t>
  </si>
  <si>
    <t>https://www.ine.es/inebaseweb/25687.do</t>
  </si>
  <si>
    <t>Detailed sources by period:</t>
  </si>
  <si>
    <r>
      <t>Instituto nacional de estad</t>
    </r>
    <r>
      <rPr>
        <sz val="11"/>
        <color rgb="FF000000"/>
        <rFont val="Calibri"/>
        <family val="2"/>
      </rPr>
      <t>í</t>
    </r>
    <r>
      <rPr>
        <sz val="11"/>
        <color rgb="FF000000"/>
        <rFont val="Arial"/>
        <family val="2"/>
        <charset val="1"/>
      </rPr>
      <t xml:space="preserve">stica. </t>
    </r>
    <r>
      <rPr>
        <i/>
        <sz val="11"/>
        <color rgb="FF000000"/>
        <rFont val="Arial"/>
        <family val="2"/>
      </rPr>
      <t>Anuario Estadístico de Espa</t>
    </r>
    <r>
      <rPr>
        <sz val="11"/>
        <color rgb="FF000000"/>
        <rFont val="Arial"/>
        <family val="2"/>
        <charset val="1"/>
      </rPr>
      <t>ña. Available online:</t>
    </r>
  </si>
  <si>
    <t>1979-1986:</t>
  </si>
  <si>
    <r>
      <t>Instituto nacional de estad</t>
    </r>
    <r>
      <rPr>
        <sz val="11"/>
        <color rgb="FF000000"/>
        <rFont val="Calibri"/>
        <family val="2"/>
      </rPr>
      <t>í</t>
    </r>
    <r>
      <rPr>
        <sz val="11"/>
        <color rgb="FF000000"/>
        <rFont val="Arial"/>
        <family val="2"/>
        <charset val="1"/>
      </rPr>
      <t xml:space="preserve">stica. 1992. </t>
    </r>
    <r>
      <rPr>
        <i/>
        <sz val="11"/>
        <color rgb="FF000000"/>
        <rFont val="Arial"/>
        <family val="2"/>
      </rPr>
      <t>Anuario Estadístico de España, Año 1991.</t>
    </r>
  </si>
  <si>
    <r>
      <t>Instituto nacional de estad</t>
    </r>
    <r>
      <rPr>
        <sz val="11"/>
        <color rgb="FF000000"/>
        <rFont val="Calibri"/>
        <family val="2"/>
      </rPr>
      <t>í</t>
    </r>
    <r>
      <rPr>
        <sz val="11"/>
        <color rgb="FF000000"/>
        <rFont val="Arial"/>
        <family val="2"/>
        <charset val="1"/>
      </rPr>
      <t xml:space="preserve">stica. </t>
    </r>
    <r>
      <rPr>
        <i/>
        <sz val="11"/>
        <color rgb="FF000000"/>
        <rFont val="Arial"/>
        <family val="2"/>
      </rPr>
      <t>Anuario Estadístico de España, Año 1997.</t>
    </r>
  </si>
  <si>
    <t>NA</t>
  </si>
  <si>
    <r>
      <t>Instituto nacional de estad</t>
    </r>
    <r>
      <rPr>
        <sz val="11"/>
        <color rgb="FF000000"/>
        <rFont val="Calibri"/>
        <family val="2"/>
      </rPr>
      <t>í</t>
    </r>
    <r>
      <rPr>
        <sz val="11"/>
        <color rgb="FF000000"/>
        <rFont val="Arial"/>
        <family val="2"/>
        <charset val="1"/>
      </rPr>
      <t xml:space="preserve">stica. 1985. </t>
    </r>
    <r>
      <rPr>
        <i/>
        <sz val="11"/>
        <color rgb="FF000000"/>
        <rFont val="Arial"/>
        <family val="2"/>
      </rPr>
      <t>Anuario Estadístico de España, Año 1985.</t>
    </r>
  </si>
  <si>
    <t>1970-1978:</t>
  </si>
  <si>
    <t>1961-1969:</t>
  </si>
  <si>
    <r>
      <t>Instituto nacional de estad</t>
    </r>
    <r>
      <rPr>
        <sz val="11"/>
        <rFont val="Calibri"/>
        <family val="2"/>
      </rPr>
      <t>í</t>
    </r>
    <r>
      <rPr>
        <sz val="11"/>
        <rFont val="Arial"/>
        <family val="2"/>
        <charset val="1"/>
      </rPr>
      <t xml:space="preserve">stica. </t>
    </r>
    <r>
      <rPr>
        <sz val="11"/>
        <rFont val="Arial"/>
        <family val="2"/>
      </rPr>
      <t>1971</t>
    </r>
    <r>
      <rPr>
        <sz val="11"/>
        <rFont val="Arial"/>
        <family val="2"/>
        <charset val="1"/>
      </rPr>
      <t xml:space="preserve">. </t>
    </r>
    <r>
      <rPr>
        <i/>
        <sz val="11"/>
        <rFont val="Arial"/>
        <family val="2"/>
      </rPr>
      <t>Anuario Estadístico de España, Año 1971.</t>
    </r>
  </si>
  <si>
    <r>
      <t>Instituto nacional de estad</t>
    </r>
    <r>
      <rPr>
        <sz val="11"/>
        <rFont val="Calibri"/>
        <family val="2"/>
      </rPr>
      <t>í</t>
    </r>
    <r>
      <rPr>
        <sz val="11"/>
        <rFont val="Arial"/>
        <family val="2"/>
        <charset val="1"/>
      </rPr>
      <t xml:space="preserve">stica. </t>
    </r>
    <r>
      <rPr>
        <sz val="11"/>
        <rFont val="Arial"/>
        <family val="2"/>
      </rPr>
      <t>1962</t>
    </r>
    <r>
      <rPr>
        <sz val="11"/>
        <rFont val="Arial"/>
        <family val="2"/>
        <charset val="1"/>
      </rPr>
      <t xml:space="preserve">. </t>
    </r>
    <r>
      <rPr>
        <i/>
        <sz val="11"/>
        <rFont val="Arial"/>
        <family val="2"/>
      </rPr>
      <t>Anuario Estadístico de España, Año 1962.</t>
    </r>
  </si>
  <si>
    <t>1954-1960:</t>
  </si>
  <si>
    <t>1951-1953:</t>
  </si>
  <si>
    <r>
      <t xml:space="preserve">Until 1974, the stillbirth counts were presented in the "Estadísticas de abortos", which included the fetal deaths (regardless of their gestational age), the children who died at birth, as well as the children born alive who died within 24 hours after birth. From 1975 onwards, the stillbirth counts, presented in the statistics on late fetal deaths ("Muertes fetales tardías"), include only the fetuses who died before birth, weighing at least 500 grams (INE 2013, </t>
    </r>
    <r>
      <rPr>
        <i/>
        <sz val="11"/>
        <color rgb="FF000000"/>
        <rFont val="Arial"/>
        <family val="2"/>
      </rPr>
      <t>Estadisticas del Movimiento Natural de la población: Metodología</t>
    </r>
    <r>
      <rPr>
        <sz val="11"/>
        <color rgb="FF000000"/>
        <rFont val="Arial"/>
        <family val="2"/>
        <charset val="1"/>
      </rPr>
      <t>). However, the data sources covering the years 1975-1995 (</t>
    </r>
    <r>
      <rPr>
        <i/>
        <sz val="11"/>
        <color rgb="FF000000"/>
        <rFont val="Arial"/>
        <family val="2"/>
      </rPr>
      <t>Anuarios estadísticos</t>
    </r>
    <r>
      <rPr>
        <sz val="11"/>
        <color rgb="FF000000"/>
        <rFont val="Arial"/>
        <family val="2"/>
        <charset val="1"/>
      </rPr>
      <t>, see detailed sources by period above) indicate that from 1975 only the fetal deaths with more than 6 months of gestation are included in the stillbirth statistics (this applies to the statistics on deliveries too).</t>
    </r>
  </si>
  <si>
    <t>1954-1995:</t>
  </si>
  <si>
    <r>
      <t xml:space="preserve">Instituto nacional de estadística. </t>
    </r>
    <r>
      <rPr>
        <i/>
        <sz val="11"/>
        <color rgb="FF000000"/>
        <rFont val="Arial"/>
        <family val="2"/>
      </rPr>
      <t>Movimiento natural de la población de España</t>
    </r>
    <r>
      <rPr>
        <sz val="11"/>
        <color rgb="FF000000"/>
        <rFont val="Arial"/>
        <family val="2"/>
      </rPr>
      <t>. Available online:</t>
    </r>
  </si>
  <si>
    <t>https://www.ine.es/inebase_historia/mnp.htm</t>
  </si>
  <si>
    <r>
      <t>Instituto nacional de estad</t>
    </r>
    <r>
      <rPr>
        <sz val="11"/>
        <rFont val="Calibri"/>
        <family val="2"/>
      </rPr>
      <t>í</t>
    </r>
    <r>
      <rPr>
        <sz val="11"/>
        <rFont val="Arial"/>
        <family val="2"/>
        <charset val="1"/>
      </rPr>
      <t xml:space="preserve">stica. </t>
    </r>
    <r>
      <rPr>
        <sz val="11"/>
        <rFont val="Arial"/>
        <family val="2"/>
      </rPr>
      <t>1955</t>
    </r>
    <r>
      <rPr>
        <sz val="11"/>
        <rFont val="Arial"/>
        <family val="2"/>
        <charset val="1"/>
      </rPr>
      <t xml:space="preserve">. </t>
    </r>
    <r>
      <rPr>
        <i/>
        <sz val="11"/>
        <rFont val="Arial"/>
        <family val="2"/>
      </rPr>
      <t>Movimiento natural de la población de España, Años 1951, 1952 y 1953, Tomo I.</t>
    </r>
  </si>
  <si>
    <t>1950:</t>
  </si>
  <si>
    <r>
      <t>Instituto nacional de estad</t>
    </r>
    <r>
      <rPr>
        <sz val="11"/>
        <rFont val="Calibri"/>
        <family val="2"/>
      </rPr>
      <t>í</t>
    </r>
    <r>
      <rPr>
        <sz val="11"/>
        <rFont val="Arial"/>
        <family val="2"/>
        <charset val="1"/>
      </rPr>
      <t xml:space="preserve">stica. </t>
    </r>
    <r>
      <rPr>
        <sz val="11"/>
        <rFont val="Arial"/>
        <family val="2"/>
      </rPr>
      <t>1952</t>
    </r>
    <r>
      <rPr>
        <sz val="11"/>
        <rFont val="Arial"/>
        <family val="2"/>
        <charset val="1"/>
      </rPr>
      <t xml:space="preserve">. </t>
    </r>
    <r>
      <rPr>
        <i/>
        <sz val="11"/>
        <rFont val="Arial"/>
        <family val="2"/>
      </rPr>
      <t>Movimiento natural de la población de España, Año 1950.</t>
    </r>
  </si>
  <si>
    <t>1949:</t>
  </si>
  <si>
    <r>
      <t>Instituto nacional de estad</t>
    </r>
    <r>
      <rPr>
        <sz val="11"/>
        <rFont val="Calibri"/>
        <family val="2"/>
      </rPr>
      <t>í</t>
    </r>
    <r>
      <rPr>
        <sz val="11"/>
        <rFont val="Arial"/>
        <family val="2"/>
        <charset val="1"/>
      </rPr>
      <t xml:space="preserve">stica. </t>
    </r>
    <r>
      <rPr>
        <sz val="11"/>
        <rFont val="Arial"/>
        <family val="2"/>
      </rPr>
      <t>1951</t>
    </r>
    <r>
      <rPr>
        <sz val="11"/>
        <rFont val="Arial"/>
        <family val="2"/>
        <charset val="1"/>
      </rPr>
      <t xml:space="preserve">. </t>
    </r>
    <r>
      <rPr>
        <i/>
        <sz val="11"/>
        <rFont val="Arial"/>
        <family val="2"/>
      </rPr>
      <t>Movimiento natural de la población de España, Año 1949.</t>
    </r>
  </si>
  <si>
    <t>1948:</t>
  </si>
  <si>
    <r>
      <t>Instituto nacional de estad</t>
    </r>
    <r>
      <rPr>
        <sz val="11"/>
        <rFont val="Calibri"/>
        <family val="2"/>
      </rPr>
      <t>í</t>
    </r>
    <r>
      <rPr>
        <sz val="11"/>
        <rFont val="Arial"/>
        <family val="2"/>
        <charset val="1"/>
      </rPr>
      <t xml:space="preserve">stica. </t>
    </r>
    <r>
      <rPr>
        <sz val="11"/>
        <rFont val="Arial"/>
        <family val="2"/>
      </rPr>
      <t>1950</t>
    </r>
    <r>
      <rPr>
        <sz val="11"/>
        <rFont val="Arial"/>
        <family val="2"/>
        <charset val="1"/>
      </rPr>
      <t xml:space="preserve">. </t>
    </r>
    <r>
      <rPr>
        <i/>
        <sz val="11"/>
        <rFont val="Arial"/>
        <family val="2"/>
      </rPr>
      <t>Movimiento natural de la población de España, Año 1948.</t>
    </r>
  </si>
  <si>
    <t>1947:</t>
  </si>
  <si>
    <r>
      <t>Instituto nacional de estad</t>
    </r>
    <r>
      <rPr>
        <sz val="11"/>
        <rFont val="Calibri"/>
        <family val="2"/>
      </rPr>
      <t>í</t>
    </r>
    <r>
      <rPr>
        <sz val="11"/>
        <rFont val="Arial"/>
        <family val="2"/>
        <charset val="1"/>
      </rPr>
      <t xml:space="preserve">stica. </t>
    </r>
    <r>
      <rPr>
        <sz val="11"/>
        <rFont val="Arial"/>
        <family val="2"/>
      </rPr>
      <t>1949</t>
    </r>
    <r>
      <rPr>
        <sz val="11"/>
        <rFont val="Arial"/>
        <family val="2"/>
        <charset val="1"/>
      </rPr>
      <t xml:space="preserve">. </t>
    </r>
    <r>
      <rPr>
        <i/>
        <sz val="11"/>
        <rFont val="Arial"/>
        <family val="2"/>
      </rPr>
      <t>Movimiento natural de la población de España, Año 1947.</t>
    </r>
  </si>
  <si>
    <t>1946:</t>
  </si>
  <si>
    <r>
      <t>Instituto nacional de estad</t>
    </r>
    <r>
      <rPr>
        <sz val="11"/>
        <rFont val="Calibri"/>
        <family val="2"/>
      </rPr>
      <t>í</t>
    </r>
    <r>
      <rPr>
        <sz val="11"/>
        <rFont val="Arial"/>
        <family val="2"/>
        <charset val="1"/>
      </rPr>
      <t xml:space="preserve">stica. </t>
    </r>
    <r>
      <rPr>
        <sz val="11"/>
        <rFont val="Arial"/>
        <family val="2"/>
      </rPr>
      <t>1948</t>
    </r>
    <r>
      <rPr>
        <sz val="11"/>
        <rFont val="Arial"/>
        <family val="2"/>
        <charset val="1"/>
      </rPr>
      <t xml:space="preserve">. </t>
    </r>
    <r>
      <rPr>
        <i/>
        <sz val="11"/>
        <rFont val="Arial"/>
        <family val="2"/>
      </rPr>
      <t>Movimiento natural de la población de España, Año 1946.</t>
    </r>
  </si>
  <si>
    <t>1945:</t>
  </si>
  <si>
    <r>
      <t>Instituto nacional de estad</t>
    </r>
    <r>
      <rPr>
        <sz val="11"/>
        <rFont val="Calibri"/>
        <family val="2"/>
      </rPr>
      <t>í</t>
    </r>
    <r>
      <rPr>
        <sz val="11"/>
        <rFont val="Arial"/>
        <family val="2"/>
        <charset val="1"/>
      </rPr>
      <t xml:space="preserve">stica. </t>
    </r>
    <r>
      <rPr>
        <sz val="11"/>
        <rFont val="Arial"/>
        <family val="2"/>
      </rPr>
      <t>1948</t>
    </r>
    <r>
      <rPr>
        <sz val="11"/>
        <rFont val="Arial"/>
        <family val="2"/>
        <charset val="1"/>
      </rPr>
      <t xml:space="preserve">. </t>
    </r>
    <r>
      <rPr>
        <i/>
        <sz val="11"/>
        <rFont val="Arial"/>
        <family val="2"/>
      </rPr>
      <t>Movimiento natural de la población de España, Año 1945.</t>
    </r>
  </si>
  <si>
    <t>1944:</t>
  </si>
  <si>
    <r>
      <t>Instituto nacional de estad</t>
    </r>
    <r>
      <rPr>
        <sz val="11"/>
        <rFont val="Calibri"/>
        <family val="2"/>
      </rPr>
      <t>í</t>
    </r>
    <r>
      <rPr>
        <sz val="11"/>
        <rFont val="Arial"/>
        <family val="2"/>
        <charset val="1"/>
      </rPr>
      <t xml:space="preserve">stica. </t>
    </r>
    <r>
      <rPr>
        <sz val="11"/>
        <rFont val="Arial"/>
        <family val="2"/>
      </rPr>
      <t>1947</t>
    </r>
    <r>
      <rPr>
        <sz val="11"/>
        <rFont val="Arial"/>
        <family val="2"/>
        <charset val="1"/>
      </rPr>
      <t xml:space="preserve">. </t>
    </r>
    <r>
      <rPr>
        <i/>
        <sz val="11"/>
        <rFont val="Arial"/>
        <family val="2"/>
      </rPr>
      <t>Movimiento natural de la población de España, Año 1944.</t>
    </r>
  </si>
  <si>
    <t>1943:</t>
  </si>
  <si>
    <t>1942:</t>
  </si>
  <si>
    <t>1941:</t>
  </si>
  <si>
    <t>1940:</t>
  </si>
  <si>
    <t>1939:</t>
  </si>
  <si>
    <t>1938:</t>
  </si>
  <si>
    <t>1937:</t>
  </si>
  <si>
    <t>1936:</t>
  </si>
  <si>
    <t>1935:</t>
  </si>
  <si>
    <t>1934:</t>
  </si>
  <si>
    <t>1933:</t>
  </si>
  <si>
    <t>1932:</t>
  </si>
  <si>
    <t>1931:</t>
  </si>
  <si>
    <t>1930:</t>
  </si>
  <si>
    <t>1927-1929:</t>
  </si>
  <si>
    <t>1924-1926:</t>
  </si>
  <si>
    <t>1921-1923:</t>
  </si>
  <si>
    <r>
      <t xml:space="preserve">Jefatura superior de estadística. 1926. </t>
    </r>
    <r>
      <rPr>
        <i/>
        <sz val="11"/>
        <rFont val="Arial"/>
        <family val="2"/>
      </rPr>
      <t>Movimiento de la población de España, Años 1921-1923.</t>
    </r>
  </si>
  <si>
    <r>
      <t xml:space="preserve">Jefatura del servicio general de estadística. 1929. </t>
    </r>
    <r>
      <rPr>
        <i/>
        <sz val="11"/>
        <rFont val="Arial"/>
        <family val="2"/>
      </rPr>
      <t>Movimiento  la población de España, Años 1924-1925-1926.</t>
    </r>
  </si>
  <si>
    <r>
      <t xml:space="preserve">Dirección general de estadística. 1944. </t>
    </r>
    <r>
      <rPr>
        <i/>
        <sz val="11"/>
        <rFont val="Arial"/>
        <family val="2"/>
      </rPr>
      <t>Movimiento natural de la población de España, Año 1940.</t>
    </r>
  </si>
  <si>
    <r>
      <t>Dirección general de estad</t>
    </r>
    <r>
      <rPr>
        <sz val="11"/>
        <rFont val="Calibri"/>
        <family val="2"/>
      </rPr>
      <t>í</t>
    </r>
    <r>
      <rPr>
        <sz val="11"/>
        <rFont val="Arial"/>
        <family val="2"/>
        <charset val="1"/>
      </rPr>
      <t xml:space="preserve">stica. </t>
    </r>
    <r>
      <rPr>
        <sz val="11"/>
        <rFont val="Arial"/>
        <family val="2"/>
      </rPr>
      <t>1942</t>
    </r>
    <r>
      <rPr>
        <sz val="11"/>
        <rFont val="Arial"/>
        <family val="2"/>
        <charset val="1"/>
      </rPr>
      <t xml:space="preserve">. </t>
    </r>
    <r>
      <rPr>
        <i/>
        <sz val="11"/>
        <rFont val="Arial"/>
        <family val="2"/>
      </rPr>
      <t>Movimiento natural de la población de España, Año 1934.</t>
    </r>
  </si>
  <si>
    <r>
      <t>Dirección general de estad</t>
    </r>
    <r>
      <rPr>
        <sz val="11"/>
        <rFont val="Calibri"/>
        <family val="2"/>
      </rPr>
      <t>í</t>
    </r>
    <r>
      <rPr>
        <sz val="11"/>
        <rFont val="Arial"/>
        <family val="2"/>
        <charset val="1"/>
      </rPr>
      <t xml:space="preserve">stica. </t>
    </r>
    <r>
      <rPr>
        <sz val="11"/>
        <rFont val="Arial"/>
        <family val="2"/>
      </rPr>
      <t>1943</t>
    </r>
    <r>
      <rPr>
        <sz val="11"/>
        <rFont val="Arial"/>
        <family val="2"/>
        <charset val="1"/>
      </rPr>
      <t xml:space="preserve">. </t>
    </r>
    <r>
      <rPr>
        <i/>
        <sz val="11"/>
        <rFont val="Arial"/>
        <family val="2"/>
      </rPr>
      <t>Movimiento natural de la población de España, Año 1935.</t>
    </r>
  </si>
  <si>
    <r>
      <t>Dirección general de estad</t>
    </r>
    <r>
      <rPr>
        <sz val="11"/>
        <rFont val="Calibri"/>
        <family val="2"/>
      </rPr>
      <t>í</t>
    </r>
    <r>
      <rPr>
        <sz val="11"/>
        <rFont val="Arial"/>
        <family val="2"/>
        <charset val="1"/>
      </rPr>
      <t xml:space="preserve">stica. </t>
    </r>
    <r>
      <rPr>
        <sz val="11"/>
        <rFont val="Arial"/>
        <family val="2"/>
      </rPr>
      <t>1943</t>
    </r>
    <r>
      <rPr>
        <sz val="11"/>
        <rFont val="Arial"/>
        <family val="2"/>
        <charset val="1"/>
      </rPr>
      <t xml:space="preserve">. </t>
    </r>
    <r>
      <rPr>
        <i/>
        <sz val="11"/>
        <rFont val="Arial"/>
        <family val="2"/>
      </rPr>
      <t>Movimiento natural de la población de España, Año 1936.</t>
    </r>
  </si>
  <si>
    <r>
      <t>Dirección general de estad</t>
    </r>
    <r>
      <rPr>
        <sz val="11"/>
        <rFont val="Calibri"/>
        <family val="2"/>
      </rPr>
      <t>í</t>
    </r>
    <r>
      <rPr>
        <sz val="11"/>
        <rFont val="Arial"/>
        <family val="2"/>
        <charset val="1"/>
      </rPr>
      <t xml:space="preserve">stica. </t>
    </r>
    <r>
      <rPr>
        <sz val="11"/>
        <rFont val="Arial"/>
        <family val="2"/>
      </rPr>
      <t>1943</t>
    </r>
    <r>
      <rPr>
        <sz val="11"/>
        <rFont val="Arial"/>
        <family val="2"/>
        <charset val="1"/>
      </rPr>
      <t xml:space="preserve">. </t>
    </r>
    <r>
      <rPr>
        <i/>
        <sz val="11"/>
        <rFont val="Arial"/>
        <family val="2"/>
      </rPr>
      <t>Movimiento natural de la población de España, Año 1938.</t>
    </r>
  </si>
  <si>
    <r>
      <t>Dirección general de estad</t>
    </r>
    <r>
      <rPr>
        <sz val="11"/>
        <rFont val="Calibri"/>
        <family val="2"/>
      </rPr>
      <t>í</t>
    </r>
    <r>
      <rPr>
        <sz val="11"/>
        <rFont val="Arial"/>
        <family val="2"/>
        <charset val="1"/>
      </rPr>
      <t xml:space="preserve">stica. </t>
    </r>
    <r>
      <rPr>
        <sz val="11"/>
        <rFont val="Arial"/>
        <family val="2"/>
      </rPr>
      <t>1943</t>
    </r>
    <r>
      <rPr>
        <sz val="11"/>
        <rFont val="Arial"/>
        <family val="2"/>
        <charset val="1"/>
      </rPr>
      <t xml:space="preserve">. </t>
    </r>
    <r>
      <rPr>
        <i/>
        <sz val="11"/>
        <rFont val="Arial"/>
        <family val="2"/>
      </rPr>
      <t>Movimiento natural de la población de España, Año 1937.</t>
    </r>
  </si>
  <si>
    <r>
      <t>Dirección general de estad</t>
    </r>
    <r>
      <rPr>
        <sz val="11"/>
        <rFont val="Calibri"/>
        <family val="2"/>
      </rPr>
      <t>í</t>
    </r>
    <r>
      <rPr>
        <sz val="11"/>
        <rFont val="Arial"/>
        <family val="2"/>
        <charset val="1"/>
      </rPr>
      <t xml:space="preserve">stica. </t>
    </r>
    <r>
      <rPr>
        <sz val="11"/>
        <rFont val="Arial"/>
        <family val="2"/>
      </rPr>
      <t>1943</t>
    </r>
    <r>
      <rPr>
        <sz val="11"/>
        <rFont val="Arial"/>
        <family val="2"/>
        <charset val="1"/>
      </rPr>
      <t xml:space="preserve">. </t>
    </r>
    <r>
      <rPr>
        <i/>
        <sz val="11"/>
        <rFont val="Arial"/>
        <family val="2"/>
      </rPr>
      <t>Movimiento natural de la población de España, Año 1939.</t>
    </r>
  </si>
  <si>
    <r>
      <t>Dirección general de estad</t>
    </r>
    <r>
      <rPr>
        <sz val="11"/>
        <rFont val="Calibri"/>
        <family val="2"/>
      </rPr>
      <t>í</t>
    </r>
    <r>
      <rPr>
        <sz val="11"/>
        <rFont val="Arial"/>
        <family val="2"/>
        <charset val="1"/>
      </rPr>
      <t xml:space="preserve">stica. </t>
    </r>
    <r>
      <rPr>
        <sz val="11"/>
        <rFont val="Arial"/>
        <family val="2"/>
      </rPr>
      <t>1945</t>
    </r>
    <r>
      <rPr>
        <sz val="11"/>
        <rFont val="Arial"/>
        <family val="2"/>
        <charset val="1"/>
      </rPr>
      <t xml:space="preserve">. </t>
    </r>
    <r>
      <rPr>
        <i/>
        <sz val="11"/>
        <rFont val="Arial"/>
        <family val="2"/>
      </rPr>
      <t>Movimiento natural de la población de España, Año 1941.</t>
    </r>
  </si>
  <si>
    <r>
      <t>Dirección general de estad</t>
    </r>
    <r>
      <rPr>
        <sz val="11"/>
        <rFont val="Calibri"/>
        <family val="2"/>
      </rPr>
      <t>í</t>
    </r>
    <r>
      <rPr>
        <sz val="11"/>
        <rFont val="Arial"/>
        <family val="2"/>
        <charset val="1"/>
      </rPr>
      <t xml:space="preserve">stica. </t>
    </r>
    <r>
      <rPr>
        <sz val="11"/>
        <rFont val="Arial"/>
        <family val="2"/>
      </rPr>
      <t>1945</t>
    </r>
    <r>
      <rPr>
        <sz val="11"/>
        <rFont val="Arial"/>
        <family val="2"/>
        <charset val="1"/>
      </rPr>
      <t xml:space="preserve">. </t>
    </r>
    <r>
      <rPr>
        <i/>
        <sz val="11"/>
        <rFont val="Arial"/>
        <family val="2"/>
      </rPr>
      <t>Movimiento natural de la población de España, Año 1942.</t>
    </r>
  </si>
  <si>
    <r>
      <t>Dirección general de estad</t>
    </r>
    <r>
      <rPr>
        <sz val="11"/>
        <rFont val="Calibri"/>
        <family val="2"/>
      </rPr>
      <t>í</t>
    </r>
    <r>
      <rPr>
        <sz val="11"/>
        <rFont val="Arial"/>
        <family val="2"/>
        <charset val="1"/>
      </rPr>
      <t xml:space="preserve">stica. </t>
    </r>
    <r>
      <rPr>
        <sz val="11"/>
        <rFont val="Arial"/>
        <family val="2"/>
      </rPr>
      <t>1945</t>
    </r>
    <r>
      <rPr>
        <sz val="11"/>
        <rFont val="Arial"/>
        <family val="2"/>
        <charset val="1"/>
      </rPr>
      <t xml:space="preserve">. </t>
    </r>
    <r>
      <rPr>
        <i/>
        <sz val="11"/>
        <rFont val="Arial"/>
        <family val="2"/>
      </rPr>
      <t>Movimiento natural de la población de España, Año 1943.</t>
    </r>
  </si>
  <si>
    <r>
      <t xml:space="preserve">Ministerio de trabajo, sanidad y previsión. </t>
    </r>
    <r>
      <rPr>
        <sz val="11"/>
        <rFont val="Arial"/>
        <family val="2"/>
      </rPr>
      <t>1936</t>
    </r>
    <r>
      <rPr>
        <sz val="11"/>
        <rFont val="Arial"/>
        <family val="2"/>
        <charset val="1"/>
      </rPr>
      <t xml:space="preserve">. </t>
    </r>
    <r>
      <rPr>
        <i/>
        <sz val="11"/>
        <rFont val="Arial"/>
        <family val="2"/>
      </rPr>
      <t>Movimiento natural de la población de España, Año 1932.</t>
    </r>
  </si>
  <si>
    <r>
      <t xml:space="preserve">Ministerio de trabajo, justicia y sanidad. </t>
    </r>
    <r>
      <rPr>
        <sz val="11"/>
        <rFont val="Arial"/>
        <family val="2"/>
      </rPr>
      <t>1935</t>
    </r>
    <r>
      <rPr>
        <sz val="11"/>
        <rFont val="Arial"/>
        <family val="2"/>
        <charset val="1"/>
      </rPr>
      <t xml:space="preserve">. </t>
    </r>
    <r>
      <rPr>
        <i/>
        <sz val="11"/>
        <rFont val="Arial"/>
        <family val="2"/>
      </rPr>
      <t>Movimiento natural de la población de España, Año 1931.</t>
    </r>
  </si>
  <si>
    <r>
      <t>Dirección general de estad</t>
    </r>
    <r>
      <rPr>
        <sz val="11"/>
        <rFont val="Calibri"/>
        <family val="2"/>
      </rPr>
      <t>í</t>
    </r>
    <r>
      <rPr>
        <sz val="11"/>
        <rFont val="Arial"/>
        <family val="2"/>
        <charset val="1"/>
      </rPr>
      <t xml:space="preserve">stica. </t>
    </r>
    <r>
      <rPr>
        <sz val="11"/>
        <rFont val="Arial"/>
        <family val="2"/>
      </rPr>
      <t>1942</t>
    </r>
    <r>
      <rPr>
        <sz val="11"/>
        <rFont val="Arial"/>
        <family val="2"/>
        <charset val="1"/>
      </rPr>
      <t xml:space="preserve">. </t>
    </r>
    <r>
      <rPr>
        <i/>
        <sz val="11"/>
        <rFont val="Arial"/>
        <family val="2"/>
      </rPr>
      <t>Movimiento natural de la población de España, Año 1933.</t>
    </r>
  </si>
  <si>
    <r>
      <t xml:space="preserve">Dirección general del instituto geográfico, catastral y de estadística. 1932. </t>
    </r>
    <r>
      <rPr>
        <i/>
        <sz val="11"/>
        <rFont val="Arial"/>
        <family val="2"/>
      </rPr>
      <t>Movimiento natural de la población de España, Años 1927-1928-1929.</t>
    </r>
  </si>
  <si>
    <r>
      <t xml:space="preserve">Dirección general del instituto nacional de estadística. 1934. </t>
    </r>
    <r>
      <rPr>
        <i/>
        <sz val="11"/>
        <rFont val="Arial"/>
        <family val="2"/>
      </rPr>
      <t>Movimiento natural de la población de España, Año 1930.</t>
    </r>
  </si>
  <si>
    <t>1919-1920:</t>
  </si>
  <si>
    <r>
      <t xml:space="preserve">Jefatura superior de estadística. 1924. </t>
    </r>
    <r>
      <rPr>
        <i/>
        <sz val="11"/>
        <rFont val="Arial"/>
        <family val="2"/>
      </rPr>
      <t>Movimiento de la población de España, Años 1919-1920.</t>
    </r>
  </si>
  <si>
    <t>1918:</t>
  </si>
  <si>
    <r>
      <t xml:space="preserve">Dirección general de estadística. 1923. </t>
    </r>
    <r>
      <rPr>
        <i/>
        <sz val="11"/>
        <rFont val="Arial"/>
        <family val="2"/>
      </rPr>
      <t>Movimiento de la población de España, Año 1918.</t>
    </r>
  </si>
  <si>
    <t>1917:</t>
  </si>
  <si>
    <r>
      <t xml:space="preserve">Dirección general del instituto geográfico y estadístico. 1919. </t>
    </r>
    <r>
      <rPr>
        <i/>
        <sz val="11"/>
        <rFont val="Arial"/>
        <family val="2"/>
      </rPr>
      <t>Movimiento de la población de España, Año 1917.</t>
    </r>
  </si>
  <si>
    <t>1916:</t>
  </si>
  <si>
    <r>
      <t xml:space="preserve">Dirección general del instituto geográfico y estadístico. 1917. </t>
    </r>
    <r>
      <rPr>
        <i/>
        <sz val="11"/>
        <rFont val="Arial"/>
        <family val="2"/>
      </rPr>
      <t>Movimiento natural de la población de España, Año 1916.</t>
    </r>
  </si>
  <si>
    <t>1915:</t>
  </si>
  <si>
    <r>
      <t xml:space="preserve">Dirección general del instituto geográfico y estadístico. 1917. </t>
    </r>
    <r>
      <rPr>
        <i/>
        <sz val="11"/>
        <rFont val="Arial"/>
        <family val="2"/>
      </rPr>
      <t>Movimiento de la población de España, Año 1915.</t>
    </r>
  </si>
  <si>
    <t>1914:</t>
  </si>
  <si>
    <r>
      <t xml:space="preserve">Dirección general del instituto geográfico y estadístico. 1917. </t>
    </r>
    <r>
      <rPr>
        <i/>
        <sz val="11"/>
        <rFont val="Arial"/>
        <family val="2"/>
      </rPr>
      <t>Movimiento natural de la población de España, Año 1914.</t>
    </r>
  </si>
  <si>
    <t>1913:</t>
  </si>
  <si>
    <r>
      <t xml:space="preserve">Dirección general del instituto geográfico y estadístico. 1917. </t>
    </r>
    <r>
      <rPr>
        <i/>
        <sz val="11"/>
        <rFont val="Arial"/>
        <family val="2"/>
      </rPr>
      <t>Movimiento natural de la población de España, Año 1913.</t>
    </r>
  </si>
  <si>
    <t>1912:</t>
  </si>
  <si>
    <r>
      <t xml:space="preserve">Dirección general del instituto geográfico y estadístico. 1917. </t>
    </r>
    <r>
      <rPr>
        <i/>
        <sz val="11"/>
        <rFont val="Arial"/>
        <family val="2"/>
      </rPr>
      <t>Movimiento natural de la población de España, Año 1912.</t>
    </r>
  </si>
  <si>
    <t>1911:</t>
  </si>
  <si>
    <r>
      <t xml:space="preserve">Dirección general del instituto geográfico y estadístico. 1916. </t>
    </r>
    <r>
      <rPr>
        <i/>
        <sz val="11"/>
        <rFont val="Arial"/>
        <family val="2"/>
      </rPr>
      <t>Movimiento natural de la población de España, Año 1911.</t>
    </r>
  </si>
  <si>
    <t>1910:</t>
  </si>
  <si>
    <r>
      <t xml:space="preserve">Dirección general del instituto geográfico y estadístico. 1916. </t>
    </r>
    <r>
      <rPr>
        <i/>
        <sz val="11"/>
        <rFont val="Arial"/>
        <family val="2"/>
      </rPr>
      <t>Movimiento natural de la población de España, Año 1910.</t>
    </r>
  </si>
  <si>
    <t>1909:</t>
  </si>
  <si>
    <r>
      <t xml:space="preserve">Dirección general del instituto geográfico y estadístico. 1914. </t>
    </r>
    <r>
      <rPr>
        <i/>
        <sz val="11"/>
        <rFont val="Arial"/>
        <family val="2"/>
      </rPr>
      <t>Movimiento natural de la población de España, Año 1909.</t>
    </r>
  </si>
  <si>
    <t>1908:</t>
  </si>
  <si>
    <r>
      <t xml:space="preserve">Dirección general del instituto geográfico y estadístico. 1914. </t>
    </r>
    <r>
      <rPr>
        <i/>
        <sz val="11"/>
        <rFont val="Arial"/>
        <family val="2"/>
      </rPr>
      <t>Movimiento natural de la población de España, Año 1908.</t>
    </r>
  </si>
  <si>
    <t>1907:</t>
  </si>
  <si>
    <r>
      <t xml:space="preserve">Dirección general del instituto geográfico y estadístico. 1913. </t>
    </r>
    <r>
      <rPr>
        <i/>
        <sz val="11"/>
        <rFont val="Arial"/>
        <family val="2"/>
      </rPr>
      <t>Movimiento natural de la población de España, Año 1907.</t>
    </r>
  </si>
  <si>
    <t>1906:</t>
  </si>
  <si>
    <r>
      <t xml:space="preserve">Dirección general del instituto geográfico y estadístico. 1911. </t>
    </r>
    <r>
      <rPr>
        <i/>
        <sz val="11"/>
        <rFont val="Arial"/>
        <family val="2"/>
      </rPr>
      <t>Movimiento natural de la población de España, Año 1906.</t>
    </r>
  </si>
  <si>
    <t>1905:</t>
  </si>
  <si>
    <r>
      <t xml:space="preserve">Dirección general del instituto geográfico y estadístico. 1910. </t>
    </r>
    <r>
      <rPr>
        <i/>
        <sz val="11"/>
        <rFont val="Arial"/>
        <family val="2"/>
      </rPr>
      <t>Movimiento natural de la población de España, Año 1905.</t>
    </r>
  </si>
  <si>
    <t>1904:</t>
  </si>
  <si>
    <r>
      <t xml:space="preserve">Dirección general del instituto geográfico y estadístico. 1909. </t>
    </r>
    <r>
      <rPr>
        <i/>
        <sz val="11"/>
        <rFont val="Arial"/>
        <family val="2"/>
      </rPr>
      <t>Movimiento natural de la población de España, Año 1904.</t>
    </r>
  </si>
  <si>
    <t>1903:</t>
  </si>
  <si>
    <t>1902:</t>
  </si>
  <si>
    <r>
      <t xml:space="preserve">Dirección general del instituto geográfico y estadístico. 1906. </t>
    </r>
    <r>
      <rPr>
        <i/>
        <sz val="11"/>
        <rFont val="Arial"/>
        <family val="2"/>
      </rPr>
      <t>Movimiento natural de la población de España, Año 1902.</t>
    </r>
  </si>
  <si>
    <r>
      <t xml:space="preserve">Dirección general del instituto geográfico y estadístico. 1909. </t>
    </r>
    <r>
      <rPr>
        <i/>
        <sz val="11"/>
        <rFont val="Arial"/>
        <family val="2"/>
      </rPr>
      <t>Movimiento natural de la población de España, Año 1903.</t>
    </r>
  </si>
  <si>
    <t>1901:</t>
  </si>
  <si>
    <r>
      <t xml:space="preserve">Dirección general del instituto geográfico y estadístico. 1903. </t>
    </r>
    <r>
      <rPr>
        <i/>
        <sz val="11"/>
        <rFont val="Arial"/>
        <family val="2"/>
      </rPr>
      <t>Movimiento anual de la población de España, Año de 1901, Primera parte.</t>
    </r>
  </si>
  <si>
    <t>1900:</t>
  </si>
  <si>
    <r>
      <t xml:space="preserve">Dirección general del instituto geográfico y estadístico. 1901. </t>
    </r>
    <r>
      <rPr>
        <i/>
        <sz val="11"/>
        <rFont val="Arial"/>
        <family val="2"/>
      </rPr>
      <t>Movimiento anual de la población de España, Año de 1900, Primera parte.</t>
    </r>
  </si>
  <si>
    <t>1863-1870:</t>
  </si>
  <si>
    <r>
      <t xml:space="preserve">Instituto geográfico y estadístico. 1877. </t>
    </r>
    <r>
      <rPr>
        <i/>
        <sz val="11"/>
        <rFont val="Arial"/>
        <family val="2"/>
      </rPr>
      <t>Movimiento de la población de España en el decenio de 1861 a 1870.</t>
    </r>
  </si>
  <si>
    <t>1863-1953:</t>
  </si>
  <si>
    <t>Data for the year 1900 are excluded from the HMBD, as there is a substantial discrepancy between the reported number of children born (both live and still born combined) and the number children calculated from the information on deliveries (which includes the cases with stillborn children). Nevertheless, those data are available in the input data sheet, as reported in the original sources.</t>
  </si>
  <si>
    <t>° Number of singleton deliveries/children</t>
  </si>
  <si>
    <t>° Number of twin deliveries</t>
  </si>
  <si>
    <t>° Number of triplet deliveries</t>
  </si>
  <si>
    <t>° Number of deliveries of quadruplets or more children</t>
  </si>
  <si>
    <t>° Number of multiple deliveries (1863-1870)</t>
  </si>
  <si>
    <t>° Total number of deliveries (1863-1870, 1900-1901, 1951-1953, 1979-1995)</t>
  </si>
  <si>
    <t>° Total number of children born (including the still born)</t>
  </si>
  <si>
    <t>° Twinning rate</t>
  </si>
  <si>
    <t>° Number of multiple children</t>
  </si>
  <si>
    <r>
      <t xml:space="preserve">Data for the period 1863-1870 are also excluded from the HMBD (but they are available in this file, in the input data sheet), as the registration of stillborn children is incomplete according to 19th century data sources (e.g. the following volumes published by the Instituto geográfico y estadístico: </t>
    </r>
    <r>
      <rPr>
        <i/>
        <sz val="11"/>
        <rFont val="Arial"/>
        <family val="2"/>
        <charset val="1"/>
      </rPr>
      <t xml:space="preserve">Movimiento de la población de España en el decenio de 1861 a 1870, </t>
    </r>
    <r>
      <rPr>
        <sz val="11"/>
        <rFont val="Arial"/>
        <family val="2"/>
        <charset val="1"/>
      </rPr>
      <t>and</t>
    </r>
    <r>
      <rPr>
        <i/>
        <sz val="11"/>
        <rFont val="Arial"/>
        <family val="2"/>
        <charset val="1"/>
      </rPr>
      <t xml:space="preserve"> Reseña geográfica y estadística de España 1888</t>
    </r>
    <r>
      <rPr>
        <sz val="11"/>
        <rFont val="Arial"/>
        <family val="2"/>
        <charset val="1"/>
      </rPr>
      <t xml:space="preserve">). This may affect the data on deliveries by multiplicity, as the latter include the stillborn. Furthermore, in official data sources for the 1860s (for example, the yearbook for 1866-1867) the statistics on the annual number of children born alive are presented as "baptisms", while the statistics on the number of stillbirths include the number of children born dead as well as the number of children born alive but who died before being baptised. Thus, in the input data sheet, the data for the period 1863-1870 presented in the column </t>
    </r>
    <r>
      <rPr>
        <i/>
        <sz val="11"/>
        <rFont val="Arial"/>
        <family val="2"/>
        <charset val="1"/>
      </rPr>
      <t>Total_children</t>
    </r>
    <r>
      <rPr>
        <sz val="11"/>
        <rFont val="Arial"/>
        <family val="2"/>
        <charset val="1"/>
      </rPr>
      <t xml:space="preserve"> correspond to the sum of the live born (or the baptisms) + the number of children born dead and those born alive who died before being baptised.</t>
    </r>
  </si>
  <si>
    <r>
      <t xml:space="preserve">This file provides the input data and metadata for </t>
    </r>
    <r>
      <rPr>
        <b/>
        <sz val="14"/>
        <color rgb="FF0070C0"/>
        <rFont val="Arial"/>
        <family val="2"/>
      </rPr>
      <t>Spain</t>
    </r>
    <r>
      <rPr>
        <sz val="14"/>
        <rFont val="Arial"/>
        <family val="2"/>
      </rPr>
      <t>,</t>
    </r>
    <r>
      <rPr>
        <sz val="12"/>
        <color rgb="FF000000"/>
        <rFont val="Arial"/>
        <family val="2"/>
      </rPr>
      <t xml:space="preserve"> as used for the construction of the Human Multiple Births Database (HMBD).</t>
    </r>
  </si>
  <si>
    <r>
      <t xml:space="preserve">In the HMBD, the annual number of multiple children (column </t>
    </r>
    <r>
      <rPr>
        <i/>
        <sz val="11"/>
        <rFont val="Arial"/>
        <family val="2"/>
      </rPr>
      <t>Multiple_children</t>
    </r>
    <r>
      <rPr>
        <sz val="11"/>
        <rFont val="Arial"/>
        <family val="2"/>
      </rPr>
      <t>) is calculated from the data on multiple deliveries (i.e. [</t>
    </r>
    <r>
      <rPr>
        <i/>
        <sz val="11"/>
        <rFont val="Arial"/>
        <family val="2"/>
      </rPr>
      <t>Twin_deliveries</t>
    </r>
    <r>
      <rPr>
        <sz val="11"/>
        <rFont val="Arial"/>
        <family val="2"/>
      </rPr>
      <t xml:space="preserve"> * 2] + [</t>
    </r>
    <r>
      <rPr>
        <i/>
        <sz val="11"/>
        <rFont val="Arial"/>
        <family val="2"/>
      </rPr>
      <t>Triplet_deliveries</t>
    </r>
    <r>
      <rPr>
        <sz val="11"/>
        <rFont val="Arial"/>
        <family val="2"/>
      </rPr>
      <t>*3] + [</t>
    </r>
    <r>
      <rPr>
        <i/>
        <sz val="11"/>
        <rFont val="Arial"/>
        <family val="2"/>
      </rPr>
      <t>Quadruplet_plus_deliveries</t>
    </r>
    <r>
      <rPr>
        <sz val="11"/>
        <rFont val="Arial"/>
        <family val="2"/>
      </rPr>
      <t xml:space="preserve"> * 4]). For most years, the latter calculation results in the same number that would be obtained by subtracting the number of singleton deliveries/children from the total number of children (i.e. </t>
    </r>
    <r>
      <rPr>
        <i/>
        <sz val="11"/>
        <rFont val="Arial"/>
        <family val="2"/>
      </rPr>
      <t>Total_children</t>
    </r>
    <r>
      <rPr>
        <sz val="11"/>
        <rFont val="Arial"/>
        <family val="2"/>
      </rPr>
      <t xml:space="preserve"> - </t>
    </r>
    <r>
      <rPr>
        <i/>
        <sz val="11"/>
        <rFont val="Arial"/>
        <family val="2"/>
      </rPr>
      <t>Singletons</t>
    </r>
    <r>
      <rPr>
        <sz val="11"/>
        <rFont val="Arial"/>
        <family val="2"/>
      </rPr>
      <t xml:space="preserve">). However, for some years (1901-02, 1906, 1922, 1971-72, 1981, 1985-87, 1989-90, 1992-93, 1996-97, 2012), there is a small discrepancy between the two calculations: only 1 child for most years, but the the largest discrepancies are observed in the years 1972 and 1996 (a difference of 11 and 4 children respectively). The source of these differences is unknown; it is unlikely that they are due to births of quadruplets or more children, as these are indicated in the sources (as footnotes in the historical sources up until and including the year 1978). </t>
    </r>
  </si>
  <si>
    <t>www.twinbirths.org</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</si>
  <si>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</si>
  <si>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</si>
  <si>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</si>
  <si>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</si>
  <si>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Instituto nacional de estadística. "Movimiento natural de la población: Nacimientos y muertes fetales tardías", annual data file available online.</t>
  </si>
  <si>
    <r>
      <t xml:space="preserve">Data from 1863 to 1870 and 1900 to 2020 </t>
    </r>
    <r>
      <rPr>
        <sz val="14"/>
        <color rgb="FF0070C0"/>
        <rFont val="Arial"/>
        <family val="2"/>
        <charset val="1"/>
      </rPr>
      <t>(Source_code: INE)</t>
    </r>
  </si>
  <si>
    <t>1996-2020:</t>
  </si>
  <si>
    <t>Accessed: 20/12/2021</t>
  </si>
  <si>
    <t>° Number of multiple deliveries (1901-2020)</t>
  </si>
  <si>
    <t>° Total number of deliveries (1902-1950, 1954-1978, 1996-2020)</t>
  </si>
  <si>
    <r>
      <t>Statistics on births, stillbirths and deliveries come from the civil registration and are published by the national statistics office (</t>
    </r>
    <r>
      <rPr>
        <i/>
        <sz val="11"/>
        <rFont val="Arial"/>
        <family val="2"/>
      </rPr>
      <t xml:space="preserve">Instituto nacional de estadistica - </t>
    </r>
    <r>
      <rPr>
        <sz val="11"/>
        <rFont val="Arial"/>
        <family val="2"/>
      </rPr>
      <t xml:space="preserve">INE). The statistics cover all births which occurred in Spain, regardless of residence status. </t>
    </r>
  </si>
  <si>
    <t>NOTES AND WARNINGS</t>
  </si>
  <si>
    <t>To cite the data or other material offered by the HMBD, please refer to our citation guidelines:</t>
  </si>
  <si>
    <t>https://www.twinbirths.org/en/citation-and-acknowledgements/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</si>
</sst>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color rgb="FF000000"/>
      <name val="Arial"/>
      <charset val="1"/>
    </font>
    <font>
      <b/>
      <sz val="10"/>
      <color rgb="FF000000"/>
      <name val="Arial"/>
      <family val="2"/>
      <charset val="1"/>
    </font>
    <font>
      <b/>
      <sz val="10"/>
      <name val="Arial"/>
      <family val="2"/>
      <charset val="1"/>
    </font>
    <font>
      <sz val="10"/>
      <color rgb="FF000000"/>
      <name val="Arial"/>
      <family val="2"/>
      <charset val="1"/>
    </font>
    <font>
      <b/>
      <sz val="14"/>
      <color rgb="FF0070C0"/>
      <name val="Arial"/>
      <family val="2"/>
      <charset val="1"/>
    </font>
    <font>
      <sz val="14"/>
      <color rgb="FF0070C0"/>
      <name val="Arial"/>
      <family val="2"/>
      <charset val="1"/>
    </font>
    <font>
      <sz val="11"/>
      <color rgb="FF000000"/>
      <name val="Arial"/>
      <family val="2"/>
      <charset val="1"/>
    </font>
    <font>
      <u/>
      <sz val="10"/>
      <color rgb="FF1155CC"/>
      <name val="Arial"/>
      <family val="2"/>
    </font>
    <font>
      <b/>
      <u/>
      <sz val="11"/>
      <color rgb="FF0070C0"/>
      <name val="Arial"/>
      <family val="2"/>
      <charset val="1"/>
    </font>
    <font>
      <u/>
      <sz val="11"/>
      <color rgb="FF000000"/>
      <name val="Arial"/>
      <family val="2"/>
      <charset val="1"/>
    </font>
    <font>
      <u/>
      <sz val="11"/>
      <color rgb="FF1155CC"/>
      <name val="Arial"/>
      <family val="2"/>
      <charset val="1"/>
    </font>
    <font>
      <sz val="12"/>
      <color rgb="FF000000"/>
      <name val="Arial"/>
      <family val="2"/>
    </font>
    <font>
      <b/>
      <sz val="14"/>
      <color rgb="FF0070C0"/>
      <name val="Arial"/>
      <family val="2"/>
    </font>
    <font>
      <sz val="14"/>
      <name val="Arial"/>
      <family val="2"/>
    </font>
    <font>
      <b/>
      <sz val="11"/>
      <color rgb="FF0070C0"/>
      <name val="Calibri"/>
      <family val="2"/>
      <scheme val="minor"/>
    </font>
    <font>
      <sz val="11"/>
      <color rgb="FF000000"/>
      <name val="Calibri"/>
      <family val="2"/>
      <scheme val="minor"/>
    </font>
    <font>
      <u/>
      <sz val="11"/>
      <color theme="10"/>
      <name val="Calibri"/>
      <family val="2"/>
      <scheme val="minor"/>
    </font>
    <font>
      <b/>
      <sz val="12"/>
      <color rgb="FF000000"/>
      <name val="Arial"/>
      <family val="2"/>
    </font>
    <font>
      <b/>
      <sz val="12"/>
      <color rgb="FF0070C0"/>
      <name val="Arial"/>
      <family val="2"/>
    </font>
    <font>
      <i/>
      <sz val="10"/>
      <color theme="1"/>
      <name val="Arial"/>
      <family val="2"/>
    </font>
    <font>
      <sz val="10"/>
      <color rgb="FF000000"/>
      <name val="Arial"/>
      <family val="2"/>
    </font>
    <font>
      <i/>
      <sz val="10"/>
      <name val="Arial"/>
      <family val="2"/>
    </font>
    <font>
      <sz val="7"/>
      <name val="Calibri"/>
      <family val="2"/>
      <scheme val="minor"/>
    </font>
    <font>
      <i/>
      <sz val="7"/>
      <name val="Calibri"/>
      <family val="2"/>
      <scheme val="minor"/>
    </font>
    <font>
      <sz val="8"/>
      <color rgb="FF000000"/>
      <name val="Arial"/>
      <family val="2"/>
    </font>
    <font>
      <b/>
      <u/>
      <sz val="11"/>
      <color rgb="FF0070C0"/>
      <name val="Arial"/>
      <family val="2"/>
    </font>
    <font>
      <sz val="11"/>
      <color rgb="FF000000"/>
      <name val="Arial"/>
      <family val="2"/>
    </font>
    <font>
      <u/>
      <sz val="11"/>
      <color rgb="FF000000"/>
      <name val="Arial"/>
      <family val="2"/>
    </font>
    <font>
      <sz val="11"/>
      <color rgb="FF000000"/>
      <name val="Calibri"/>
      <family val="2"/>
    </font>
    <font>
      <u/>
      <sz val="11"/>
      <color rgb="FF1155CC"/>
      <name val="Arial"/>
      <family val="2"/>
    </font>
    <font>
      <sz val="11"/>
      <name val="Arial"/>
      <family val="2"/>
    </font>
    <font>
      <sz val="11"/>
      <name val="Calibri"/>
      <family val="2"/>
    </font>
    <font>
      <i/>
      <sz val="11"/>
      <name val="Arial"/>
      <family val="2"/>
    </font>
    <font>
      <u/>
      <sz val="11"/>
      <name val="Arial"/>
      <family val="2"/>
    </font>
    <font>
      <i/>
      <sz val="11"/>
      <color rgb="FF000000"/>
      <name val="Arial"/>
      <family val="2"/>
    </font>
    <font>
      <sz val="11"/>
      <name val="Arial"/>
      <family val="2"/>
      <charset val="1"/>
    </font>
    <font>
      <sz val="10"/>
      <name val="Arial"/>
      <family val="2"/>
      <charset val="1"/>
    </font>
    <font>
      <sz val="11"/>
      <color rgb="FFFF0000"/>
      <name val="Arial"/>
      <family val="2"/>
    </font>
    <font>
      <i/>
      <sz val="11"/>
      <name val="Arial"/>
      <family val="2"/>
      <charset val="1"/>
    </font>
    <font>
      <sz val="11"/>
      <color rgb="FFFF0000"/>
      <name val="Calibri"/>
      <family val="2"/>
      <scheme val="minor"/>
    </font>
    <font>
      <u/>
      <sz val="10"/>
      <color theme="10"/>
      <name val="Arial"/>
      <family val="2"/>
    </font>
    <font>
      <u/>
      <sz val="9"/>
      <color theme="10"/>
      <name val="Arial"/>
      <family val="2"/>
    </font>
    <font>
      <i/>
      <sz val="10"/>
      <color rgb="FF000000"/>
      <name val="Arial"/>
      <family val="2"/>
    </font>
    <font>
      <sz val="10"/>
      <color rgb="FF212D3A"/>
      <name val="Arial"/>
      <family val="2"/>
    </font>
  </fonts>
  <fills count="8">
    <fill>
      <patternFill patternType="none"/>
    </fill>
    <fill>
      <patternFill patternType="gray125"/>
    </fill>
    <fill>
      <patternFill patternType="solid">
        <fgColor rgb="FFFFFFFF"/>
        <bgColor rgb="FFEEEEEE"/>
      </patternFill>
    </fill>
    <fill>
      <patternFill patternType="solid">
        <fgColor rgb="FFEEEEEE"/>
        <bgColor rgb="FFFFFFFF"/>
      </patternFill>
    </fill>
    <fill>
      <patternFill patternType="solid">
        <fgColor theme="0"/>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EEEEEE"/>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right/>
      <top style="thin">
        <color indexed="64"/>
      </top>
      <bottom/>
      <diagonal/>
    </border>
  </borders>
  <cellStyleXfs count="2">
    <xf numFmtId="0" fontId="0" fillId="0" borderId="0"/>
    <xf numFmtId="0" fontId="7" fillId="0" borderId="0" applyBorder="0" applyProtection="0"/>
  </cellStyleXfs>
  <cellXfs count="101">
    <xf numFmtId="0" fontId="0" fillId="0" borderId="0" xfId="0"/>
    <xf numFmtId="0" fontId="0" fillId="2" borderId="0" xfId="0" applyFill="1"/>
    <xf numFmtId="0" fontId="11" fillId="4" borderId="0" xfId="0" applyFont="1" applyFill="1" applyAlignment="1"/>
    <xf numFmtId="0" fontId="0" fillId="4" borderId="0" xfId="0" applyFont="1" applyFill="1" applyAlignment="1"/>
    <xf numFmtId="0" fontId="14" fillId="4" borderId="0" xfId="0" applyFont="1" applyFill="1" applyAlignment="1"/>
    <xf numFmtId="0" fontId="15" fillId="4" borderId="0" xfId="0" applyFont="1" applyFill="1" applyAlignment="1"/>
    <xf numFmtId="0" fontId="16" fillId="4" borderId="0" xfId="1" applyFont="1" applyFill="1" applyAlignment="1"/>
    <xf numFmtId="0" fontId="17" fillId="4" borderId="0" xfId="0" applyFont="1" applyFill="1" applyAlignment="1"/>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xf>
    <xf numFmtId="0" fontId="19" fillId="4" borderId="3" xfId="0" applyFont="1" applyFill="1" applyBorder="1" applyAlignment="1">
      <alignment horizontal="center" wrapText="1"/>
    </xf>
    <xf numFmtId="0" fontId="20" fillId="4" borderId="4" xfId="0" applyFont="1" applyFill="1" applyBorder="1" applyAlignment="1"/>
    <xf numFmtId="0" fontId="21" fillId="4" borderId="3" xfId="0" applyFont="1" applyFill="1" applyBorder="1" applyAlignment="1">
      <alignment horizontal="center" wrapText="1"/>
    </xf>
    <xf numFmtId="0" fontId="0" fillId="4" borderId="4" xfId="0" applyFont="1" applyFill="1" applyBorder="1" applyAlignment="1"/>
    <xf numFmtId="0" fontId="24" fillId="4" borderId="0" xfId="0" applyFont="1" applyFill="1" applyBorder="1" applyAlignment="1">
      <alignment vertical="top"/>
    </xf>
    <xf numFmtId="0" fontId="0" fillId="4" borderId="0" xfId="0" applyFont="1" applyFill="1" applyAlignment="1">
      <alignment wrapText="1"/>
    </xf>
    <xf numFmtId="0" fontId="8" fillId="3" borderId="8" xfId="0" applyFont="1" applyFill="1" applyBorder="1"/>
    <xf numFmtId="0" fontId="9" fillId="3" borderId="0" xfId="0" applyFont="1" applyFill="1" applyBorder="1"/>
    <xf numFmtId="0" fontId="6" fillId="3" borderId="0" xfId="0" applyFont="1" applyFill="1" applyBorder="1"/>
    <xf numFmtId="0" fontId="6" fillId="3" borderId="9" xfId="0" applyFont="1" applyFill="1" applyBorder="1"/>
    <xf numFmtId="0" fontId="6" fillId="3" borderId="8" xfId="0" applyFont="1" applyFill="1" applyBorder="1" applyAlignment="1"/>
    <xf numFmtId="0" fontId="10" fillId="3" borderId="8" xfId="1" applyFont="1" applyFill="1" applyBorder="1" applyAlignment="1" applyProtection="1"/>
    <xf numFmtId="0" fontId="6" fillId="3" borderId="0" xfId="0" applyFont="1" applyFill="1" applyBorder="1" applyAlignment="1">
      <alignment wrapText="1"/>
    </xf>
    <xf numFmtId="0" fontId="6" fillId="3" borderId="9" xfId="0" applyFont="1" applyFill="1" applyBorder="1" applyAlignment="1">
      <alignment wrapText="1"/>
    </xf>
    <xf numFmtId="0" fontId="6" fillId="3" borderId="8" xfId="0" applyFont="1" applyFill="1" applyBorder="1"/>
    <xf numFmtId="0" fontId="6" fillId="3" borderId="8" xfId="0" applyFont="1" applyFill="1" applyBorder="1" applyAlignment="1">
      <alignment horizontal="left" vertical="center"/>
    </xf>
    <xf numFmtId="0" fontId="6" fillId="3" borderId="0" xfId="0" applyFont="1" applyFill="1" applyBorder="1" applyAlignment="1">
      <alignment vertical="center" wrapText="1"/>
    </xf>
    <xf numFmtId="0" fontId="6" fillId="3" borderId="9" xfId="0" applyFont="1" applyFill="1" applyBorder="1" applyAlignment="1">
      <alignment vertical="center" wrapText="1"/>
    </xf>
    <xf numFmtId="0" fontId="6" fillId="3" borderId="11" xfId="0" applyFont="1" applyFill="1" applyBorder="1" applyAlignment="1">
      <alignment vertical="center" wrapText="1"/>
    </xf>
    <xf numFmtId="0" fontId="6" fillId="3" borderId="12" xfId="0" applyFont="1" applyFill="1" applyBorder="1" applyAlignment="1">
      <alignment vertical="center" wrapText="1"/>
    </xf>
    <xf numFmtId="0" fontId="25" fillId="5" borderId="8" xfId="0" applyFont="1" applyFill="1" applyBorder="1"/>
    <xf numFmtId="0" fontId="26" fillId="3" borderId="8" xfId="0" applyFont="1" applyFill="1" applyBorder="1"/>
    <xf numFmtId="0" fontId="9" fillId="3" borderId="8" xfId="0" applyFont="1" applyFill="1" applyBorder="1" applyAlignment="1"/>
    <xf numFmtId="0" fontId="29" fillId="6" borderId="0" xfId="1" applyFont="1" applyFill="1" applyBorder="1"/>
    <xf numFmtId="0" fontId="7" fillId="6" borderId="0" xfId="1" applyFill="1" applyBorder="1"/>
    <xf numFmtId="0" fontId="0" fillId="7" borderId="10" xfId="0" applyFill="1" applyBorder="1"/>
    <xf numFmtId="0" fontId="33" fillId="3" borderId="0" xfId="0" applyFont="1" applyFill="1" applyBorder="1" applyAlignment="1">
      <alignment horizontal="right"/>
    </xf>
    <xf numFmtId="0" fontId="27" fillId="7" borderId="0" xfId="0" applyFont="1" applyFill="1"/>
    <xf numFmtId="0" fontId="30" fillId="6" borderId="0" xfId="1" applyFont="1" applyFill="1" applyBorder="1"/>
    <xf numFmtId="0" fontId="35" fillId="3" borderId="0" xfId="0" applyFont="1" applyFill="1" applyBorder="1"/>
    <xf numFmtId="0" fontId="8" fillId="3" borderId="0" xfId="0" applyFont="1" applyFill="1" applyBorder="1"/>
    <xf numFmtId="0" fontId="26" fillId="3" borderId="0" xfId="0" applyFont="1" applyFill="1" applyBorder="1"/>
    <xf numFmtId="49" fontId="8" fillId="3" borderId="8" xfId="0" applyNumberFormat="1" applyFont="1" applyFill="1" applyBorder="1"/>
    <xf numFmtId="49" fontId="35" fillId="3" borderId="0" xfId="0" applyNumberFormat="1" applyFont="1" applyFill="1" applyBorder="1"/>
    <xf numFmtId="49" fontId="6" fillId="3" borderId="0" xfId="0" applyNumberFormat="1" applyFont="1" applyFill="1" applyBorder="1"/>
    <xf numFmtId="49" fontId="6" fillId="3" borderId="9" xfId="0" applyNumberFormat="1" applyFont="1" applyFill="1" applyBorder="1"/>
    <xf numFmtId="49" fontId="0" fillId="2" borderId="0" xfId="0" applyNumberFormat="1" applyFill="1"/>
    <xf numFmtId="49" fontId="0" fillId="0" borderId="0" xfId="0" applyNumberFormat="1"/>
    <xf numFmtId="49" fontId="33" fillId="6" borderId="0" xfId="1" applyNumberFormat="1" applyFont="1" applyFill="1" applyBorder="1" applyAlignment="1">
      <alignment horizontal="right"/>
    </xf>
    <xf numFmtId="0" fontId="33" fillId="6" borderId="0" xfId="1" applyFont="1" applyFill="1" applyBorder="1" applyAlignment="1">
      <alignment horizontal="right"/>
    </xf>
    <xf numFmtId="49" fontId="30" fillId="3" borderId="0" xfId="0" applyNumberFormat="1" applyFont="1" applyFill="1" applyBorder="1"/>
    <xf numFmtId="0" fontId="6" fillId="3" borderId="8"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0" fillId="0" borderId="0" xfId="0" applyFont="1" applyFill="1" applyBorder="1" applyAlignment="1"/>
    <xf numFmtId="0" fontId="0" fillId="0" borderId="0" xfId="0" applyFill="1"/>
    <xf numFmtId="0" fontId="37" fillId="3" borderId="8" xfId="0" applyFont="1" applyFill="1" applyBorder="1" applyAlignment="1">
      <alignment horizontal="left" wrapText="1"/>
    </xf>
    <xf numFmtId="0" fontId="37" fillId="3" borderId="0" xfId="0" applyFont="1" applyFill="1" applyBorder="1" applyAlignment="1">
      <alignment horizontal="left" wrapText="1"/>
    </xf>
    <xf numFmtId="0" fontId="37" fillId="3" borderId="9" xfId="0" applyFont="1" applyFill="1" applyBorder="1" applyAlignment="1">
      <alignment horizontal="left" wrapText="1"/>
    </xf>
    <xf numFmtId="0" fontId="1" fillId="0" borderId="0" xfId="0" applyFont="1" applyFill="1" applyBorder="1" applyAlignment="1">
      <alignment horizontal="right" wrapText="1"/>
    </xf>
    <xf numFmtId="0" fontId="2" fillId="0" borderId="0" xfId="0" applyFont="1" applyFill="1" applyAlignment="1">
      <alignment horizontal="right" wrapText="1"/>
    </xf>
    <xf numFmtId="0" fontId="1" fillId="0" borderId="0" xfId="0" applyFont="1" applyFill="1" applyBorder="1" applyAlignment="1">
      <alignment wrapText="1"/>
    </xf>
    <xf numFmtId="0" fontId="3" fillId="0" borderId="0" xfId="0" applyFont="1" applyFill="1" applyBorder="1" applyAlignment="1">
      <alignment horizontal="right"/>
    </xf>
    <xf numFmtId="0" fontId="36" fillId="0" borderId="0" xfId="0" applyFont="1" applyFill="1" applyBorder="1" applyAlignment="1"/>
    <xf numFmtId="0" fontId="0" fillId="0" borderId="0" xfId="0" applyFont="1" applyFill="1" applyBorder="1" applyAlignment="1">
      <alignment horizontal="right"/>
    </xf>
    <xf numFmtId="0" fontId="30" fillId="3" borderId="8" xfId="0" applyFont="1" applyFill="1" applyBorder="1" applyAlignment="1">
      <alignment horizontal="left" wrapText="1"/>
    </xf>
    <xf numFmtId="0" fontId="30" fillId="3" borderId="0" xfId="0" applyFont="1" applyFill="1" applyBorder="1" applyAlignment="1">
      <alignment horizontal="left" wrapText="1"/>
    </xf>
    <xf numFmtId="0" fontId="30" fillId="3" borderId="9" xfId="0" applyFont="1" applyFill="1" applyBorder="1" applyAlignment="1">
      <alignment horizontal="left" wrapText="1"/>
    </xf>
    <xf numFmtId="0" fontId="41" fillId="4" borderId="0" xfId="1" applyFont="1" applyFill="1" applyAlignment="1">
      <alignment horizontal="right"/>
    </xf>
    <xf numFmtId="0" fontId="20" fillId="4" borderId="13" xfId="0" applyFont="1" applyFill="1" applyBorder="1" applyAlignment="1"/>
    <xf numFmtId="0" fontId="20" fillId="4" borderId="15" xfId="0" applyFont="1" applyFill="1" applyBorder="1" applyAlignment="1"/>
    <xf numFmtId="0" fontId="20" fillId="4" borderId="16" xfId="0" applyFont="1" applyFill="1" applyBorder="1" applyAlignment="1"/>
    <xf numFmtId="0" fontId="0" fillId="4" borderId="13" xfId="0" applyFont="1" applyFill="1" applyBorder="1" applyAlignment="1"/>
    <xf numFmtId="0" fontId="20" fillId="4" borderId="13" xfId="0" applyFont="1" applyFill="1" applyBorder="1" applyAlignment="1">
      <alignment wrapText="1"/>
    </xf>
    <xf numFmtId="0" fontId="20" fillId="4" borderId="18" xfId="0" applyFont="1" applyFill="1" applyBorder="1" applyAlignment="1"/>
    <xf numFmtId="0" fontId="39" fillId="4" borderId="0" xfId="0" applyFont="1" applyFill="1" applyAlignment="1"/>
    <xf numFmtId="0" fontId="20" fillId="0" borderId="0" xfId="0" applyFont="1" applyFill="1" applyBorder="1" applyAlignment="1">
      <alignment horizontal="right"/>
    </xf>
    <xf numFmtId="0" fontId="43" fillId="0" borderId="19" xfId="0" applyFont="1" applyBorder="1" applyAlignment="1"/>
    <xf numFmtId="0" fontId="7" fillId="4" borderId="19" xfId="1" applyFill="1" applyBorder="1" applyAlignment="1"/>
    <xf numFmtId="0" fontId="0" fillId="4" borderId="19" xfId="0" applyFont="1" applyFill="1" applyBorder="1" applyAlignment="1"/>
    <xf numFmtId="0" fontId="40" fillId="4" borderId="0" xfId="1" applyFont="1" applyFill="1" applyAlignment="1"/>
    <xf numFmtId="0" fontId="19" fillId="4" borderId="14" xfId="0" applyFont="1" applyFill="1" applyBorder="1" applyAlignment="1">
      <alignment horizontal="center" vertical="top" wrapText="1"/>
    </xf>
    <xf numFmtId="0" fontId="19" fillId="4" borderId="17" xfId="0" applyFont="1" applyFill="1" applyBorder="1" applyAlignment="1">
      <alignment horizontal="center" vertical="top" wrapText="1"/>
    </xf>
    <xf numFmtId="0" fontId="19" fillId="4" borderId="8" xfId="0" applyFont="1" applyFill="1" applyBorder="1" applyAlignment="1">
      <alignment horizontal="center" vertical="top" wrapText="1"/>
    </xf>
    <xf numFmtId="0" fontId="19" fillId="4" borderId="10" xfId="0" applyFont="1" applyFill="1" applyBorder="1" applyAlignment="1">
      <alignment horizontal="center" vertical="top" wrapText="1"/>
    </xf>
    <xf numFmtId="0" fontId="22" fillId="0" borderId="0" xfId="0" applyFont="1" applyBorder="1" applyAlignment="1">
      <alignment horizontal="left" vertical="top"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4" fillId="2" borderId="9" xfId="0" applyFont="1" applyFill="1" applyBorder="1" applyAlignment="1">
      <alignment horizontal="left" vertical="center"/>
    </xf>
    <xf numFmtId="0" fontId="30" fillId="3" borderId="8" xfId="0" applyFont="1" applyFill="1" applyBorder="1" applyAlignment="1">
      <alignment horizontal="left" wrapText="1"/>
    </xf>
    <xf numFmtId="0" fontId="30" fillId="3" borderId="0" xfId="0" applyFont="1" applyFill="1" applyBorder="1" applyAlignment="1">
      <alignment horizontal="left" wrapText="1"/>
    </xf>
    <xf numFmtId="0" fontId="30" fillId="3" borderId="9" xfId="0" applyFont="1" applyFill="1" applyBorder="1" applyAlignment="1">
      <alignment horizontal="left" wrapText="1"/>
    </xf>
    <xf numFmtId="0" fontId="6" fillId="3" borderId="8"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35" fillId="3" borderId="8" xfId="0" applyFont="1" applyFill="1" applyBorder="1" applyAlignment="1">
      <alignment horizontal="left" vertical="center" wrapText="1"/>
    </xf>
    <xf numFmtId="0" fontId="35" fillId="3" borderId="0" xfId="0" applyFont="1" applyFill="1" applyBorder="1" applyAlignment="1">
      <alignment horizontal="left" vertical="center" wrapText="1"/>
    </xf>
    <xf numFmtId="0" fontId="35" fillId="3" borderId="9"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1155CC"/>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627418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75218" cy="755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3589020</xdr:colOff>
      <xdr:row>0</xdr:row>
      <xdr:rowOff>38100</xdr:rowOff>
    </xdr:from>
    <xdr:to>
      <xdr:col>1</xdr:col>
      <xdr:colOff>5148618</xdr:colOff>
      <xdr:row>3</xdr:row>
      <xdr:rowOff>74929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8800" y="38100"/>
          <a:ext cx="1559598" cy="539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382905</xdr:colOff>
      <xdr:row>0</xdr:row>
      <xdr:rowOff>57151</xdr:rowOff>
    </xdr:from>
    <xdr:to>
      <xdr:col>21</xdr:col>
      <xdr:colOff>91440</xdr:colOff>
      <xdr:row>4</xdr:row>
      <xdr:rowOff>10743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30025" y="57151"/>
          <a:ext cx="1514475" cy="68511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twinbirths.org/en/citation-and-acknowledgem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twinbirths.org/" TargetMode="External"/><Relationship Id="rId2" Type="http://schemas.openxmlformats.org/officeDocument/2006/relationships/hyperlink" Target="https://www.ine.es/inebaseweb/25687.do" TargetMode="External"/><Relationship Id="rId1" Type="http://schemas.openxmlformats.org/officeDocument/2006/relationships/hyperlink" Target="https://www.ine.es/jaxiT3/Tabla.htm?t=6566&amp;L=0"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s://www.ine.es/dyngs/INEbase/es/operacion.htm?c=Estadistica_C&amp;cid=1254736177007&amp;menu=resultados&amp;idp=12547355730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heetViews>
  <sheetFormatPr baseColWidth="10" defaultColWidth="11.5546875" defaultRowHeight="13.2" x14ac:dyDescent="0.25"/>
  <cols>
    <col min="1" max="16384" width="11.5546875" style="3"/>
  </cols>
  <sheetData>
    <row r="8" spans="1:1" ht="17.399999999999999" x14ac:dyDescent="0.3">
      <c r="A8" s="2" t="s">
        <v>310</v>
      </c>
    </row>
    <row r="10" spans="1:1" ht="14.4" x14ac:dyDescent="0.3">
      <c r="A10" s="4" t="s">
        <v>145</v>
      </c>
    </row>
    <row r="11" spans="1:1" ht="14.4" x14ac:dyDescent="0.3">
      <c r="A11" s="5"/>
    </row>
    <row r="12" spans="1:1" ht="14.4" x14ac:dyDescent="0.3">
      <c r="A12" s="6" t="s">
        <v>146</v>
      </c>
    </row>
    <row r="13" spans="1:1" ht="14.4" x14ac:dyDescent="0.3">
      <c r="A13" s="5" t="s">
        <v>147</v>
      </c>
    </row>
    <row r="14" spans="1:1" ht="14.4" x14ac:dyDescent="0.3">
      <c r="A14" s="5"/>
    </row>
    <row r="15" spans="1:1" ht="14.4" x14ac:dyDescent="0.3">
      <c r="A15" s="6" t="s">
        <v>148</v>
      </c>
    </row>
    <row r="16" spans="1:1" ht="14.4" x14ac:dyDescent="0.3">
      <c r="A16" s="5" t="s">
        <v>149</v>
      </c>
    </row>
    <row r="17" spans="1:11" ht="14.4" x14ac:dyDescent="0.3">
      <c r="A17" s="5"/>
    </row>
    <row r="18" spans="1:11" ht="14.4" x14ac:dyDescent="0.3">
      <c r="A18" s="6" t="s">
        <v>150</v>
      </c>
    </row>
    <row r="19" spans="1:11" ht="14.4" x14ac:dyDescent="0.3">
      <c r="A19" s="5" t="s">
        <v>151</v>
      </c>
    </row>
    <row r="20" spans="1:11" ht="15" x14ac:dyDescent="0.25">
      <c r="A20" s="2"/>
    </row>
    <row r="25" spans="1:11" x14ac:dyDescent="0.25">
      <c r="A25" s="77" t="s">
        <v>325</v>
      </c>
      <c r="B25" s="78"/>
      <c r="C25" s="79"/>
      <c r="D25" s="79"/>
      <c r="E25" s="79"/>
      <c r="F25" s="79"/>
      <c r="G25" s="79"/>
      <c r="H25" s="79"/>
      <c r="I25" s="79"/>
      <c r="J25" s="79"/>
      <c r="K25" s="79"/>
    </row>
    <row r="26" spans="1:11" x14ac:dyDescent="0.25">
      <c r="A26" s="80" t="s">
        <v>326</v>
      </c>
    </row>
  </sheetData>
  <hyperlinks>
    <hyperlink ref="A12" location="'input data'!A1" display="input data"/>
    <hyperlink ref="A15" location="'metadata - variables input data'!A1" display="metadata - variables input data"/>
    <hyperlink ref="A18" location="'metadata - sources &amp; notes'!A1" display="metadata - sources &amp; notes"/>
    <hyperlink ref="A26"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130"/>
  <sheetViews>
    <sheetView zoomScale="80" zoomScaleNormal="80" workbookViewId="0">
      <pane xSplit="3" ySplit="1" topLeftCell="D2" activePane="bottomRight" state="frozen"/>
      <selection pane="topRight" activeCell="E1" sqref="E1"/>
      <selection pane="bottomLeft" activeCell="A2" sqref="A2"/>
      <selection pane="bottomRight"/>
    </sheetView>
  </sheetViews>
  <sheetFormatPr baseColWidth="10" defaultColWidth="9.21875" defaultRowHeight="13.2" x14ac:dyDescent="0.25"/>
  <cols>
    <col min="1" max="2" width="11" style="64" customWidth="1"/>
    <col min="3" max="3" width="7.44140625" style="64" customWidth="1"/>
    <col min="4" max="4" width="11" style="64" customWidth="1"/>
    <col min="5" max="12" width="11.5546875" style="64"/>
    <col min="13" max="17" width="14.44140625" style="54" customWidth="1"/>
    <col min="18" max="18" width="14.44140625" style="64" customWidth="1"/>
    <col min="19" max="1014" width="14.44140625" style="54" customWidth="1"/>
    <col min="1015" max="16384" width="9.21875" style="55"/>
  </cols>
  <sheetData>
    <row r="1" spans="1:18" s="61" customFormat="1" ht="39.6" customHeight="1" x14ac:dyDescent="0.25">
      <c r="A1" s="59" t="s">
        <v>0</v>
      </c>
      <c r="B1" s="59" t="s">
        <v>1</v>
      </c>
      <c r="C1" s="59" t="s">
        <v>2</v>
      </c>
      <c r="D1" s="59" t="s">
        <v>3</v>
      </c>
      <c r="E1" s="59" t="s">
        <v>4</v>
      </c>
      <c r="F1" s="59" t="s">
        <v>5</v>
      </c>
      <c r="G1" s="59" t="s">
        <v>6</v>
      </c>
      <c r="H1" s="59" t="s">
        <v>7</v>
      </c>
      <c r="I1" s="59" t="s">
        <v>8</v>
      </c>
      <c r="J1" s="59" t="s">
        <v>143</v>
      </c>
      <c r="K1" s="59" t="s">
        <v>144</v>
      </c>
      <c r="L1" s="59" t="s">
        <v>9</v>
      </c>
      <c r="M1" s="60" t="s">
        <v>10</v>
      </c>
      <c r="N1" s="60" t="s">
        <v>11</v>
      </c>
      <c r="O1" s="60" t="s">
        <v>12</v>
      </c>
      <c r="P1" s="60" t="s">
        <v>13</v>
      </c>
      <c r="Q1" s="60" t="s">
        <v>14</v>
      </c>
      <c r="R1" s="59" t="s">
        <v>313</v>
      </c>
    </row>
    <row r="2" spans="1:18" x14ac:dyDescent="0.25">
      <c r="A2" s="62" t="s">
        <v>181</v>
      </c>
      <c r="B2" s="62" t="s">
        <v>187</v>
      </c>
      <c r="C2" s="62" t="s">
        <v>15</v>
      </c>
      <c r="D2" s="62">
        <v>1</v>
      </c>
      <c r="E2" s="62">
        <v>595281</v>
      </c>
      <c r="F2" s="62">
        <v>5611</v>
      </c>
      <c r="G2" s="62" t="s">
        <v>195</v>
      </c>
      <c r="H2" s="62">
        <v>99</v>
      </c>
      <c r="I2" s="62" t="s">
        <v>195</v>
      </c>
      <c r="J2" s="62">
        <v>0</v>
      </c>
      <c r="K2" s="62" t="s">
        <v>195</v>
      </c>
      <c r="L2" s="62">
        <v>5710</v>
      </c>
      <c r="M2" s="62" t="s">
        <v>195</v>
      </c>
      <c r="N2" s="62">
        <v>600991</v>
      </c>
      <c r="O2" s="62">
        <v>606800</v>
      </c>
      <c r="P2" s="62" t="s">
        <v>195</v>
      </c>
      <c r="Q2" s="62" t="s">
        <v>195</v>
      </c>
      <c r="R2" s="64">
        <v>1</v>
      </c>
    </row>
    <row r="3" spans="1:18" x14ac:dyDescent="0.25">
      <c r="A3" s="62" t="s">
        <v>181</v>
      </c>
      <c r="B3" s="62" t="s">
        <v>187</v>
      </c>
      <c r="C3" s="62" t="s">
        <v>16</v>
      </c>
      <c r="D3" s="62">
        <v>1</v>
      </c>
      <c r="E3" s="62">
        <v>617746</v>
      </c>
      <c r="F3" s="62">
        <v>5699</v>
      </c>
      <c r="G3" s="62" t="s">
        <v>195</v>
      </c>
      <c r="H3" s="62">
        <v>134</v>
      </c>
      <c r="I3" s="62" t="s">
        <v>195</v>
      </c>
      <c r="J3" s="62">
        <v>0</v>
      </c>
      <c r="K3" s="62" t="s">
        <v>195</v>
      </c>
      <c r="L3" s="62">
        <v>5833</v>
      </c>
      <c r="M3" s="62" t="s">
        <v>195</v>
      </c>
      <c r="N3" s="62">
        <v>623579</v>
      </c>
      <c r="O3" s="62">
        <v>629546</v>
      </c>
      <c r="P3" s="62" t="s">
        <v>195</v>
      </c>
      <c r="Q3" s="62" t="s">
        <v>195</v>
      </c>
      <c r="R3" s="64">
        <v>1</v>
      </c>
    </row>
    <row r="4" spans="1:18" x14ac:dyDescent="0.25">
      <c r="A4" s="62" t="s">
        <v>181</v>
      </c>
      <c r="B4" s="62" t="s">
        <v>187</v>
      </c>
      <c r="C4" s="62" t="s">
        <v>17</v>
      </c>
      <c r="D4" s="62">
        <v>1</v>
      </c>
      <c r="E4" s="62">
        <v>610858</v>
      </c>
      <c r="F4" s="62">
        <v>5434</v>
      </c>
      <c r="G4" s="62" t="s">
        <v>195</v>
      </c>
      <c r="H4" s="62">
        <v>108</v>
      </c>
      <c r="I4" s="62" t="s">
        <v>195</v>
      </c>
      <c r="J4" s="62">
        <v>0</v>
      </c>
      <c r="K4" s="62" t="s">
        <v>195</v>
      </c>
      <c r="L4" s="62">
        <v>5542</v>
      </c>
      <c r="M4" s="62" t="s">
        <v>195</v>
      </c>
      <c r="N4" s="62">
        <v>616400</v>
      </c>
      <c r="O4" s="62">
        <v>622050</v>
      </c>
      <c r="P4" s="62" t="s">
        <v>195</v>
      </c>
      <c r="Q4" s="62" t="s">
        <v>195</v>
      </c>
      <c r="R4" s="64">
        <v>1</v>
      </c>
    </row>
    <row r="5" spans="1:18" x14ac:dyDescent="0.25">
      <c r="A5" s="62" t="s">
        <v>181</v>
      </c>
      <c r="B5" s="62" t="s">
        <v>187</v>
      </c>
      <c r="C5" s="62" t="s">
        <v>18</v>
      </c>
      <c r="D5" s="62">
        <v>1</v>
      </c>
      <c r="E5" s="62">
        <v>608525</v>
      </c>
      <c r="F5" s="62">
        <v>5048</v>
      </c>
      <c r="G5" s="62" t="s">
        <v>195</v>
      </c>
      <c r="H5" s="62">
        <v>120</v>
      </c>
      <c r="I5" s="62" t="s">
        <v>195</v>
      </c>
      <c r="J5" s="62">
        <v>0</v>
      </c>
      <c r="K5" s="62" t="s">
        <v>195</v>
      </c>
      <c r="L5" s="62">
        <v>5168</v>
      </c>
      <c r="M5" s="62" t="s">
        <v>195</v>
      </c>
      <c r="N5" s="62">
        <v>613693</v>
      </c>
      <c r="O5" s="62">
        <v>618981</v>
      </c>
      <c r="P5" s="62" t="s">
        <v>195</v>
      </c>
      <c r="Q5" s="62" t="s">
        <v>195</v>
      </c>
      <c r="R5" s="64">
        <v>1</v>
      </c>
    </row>
    <row r="6" spans="1:18" x14ac:dyDescent="0.25">
      <c r="A6" s="62" t="s">
        <v>181</v>
      </c>
      <c r="B6" s="62" t="s">
        <v>187</v>
      </c>
      <c r="C6" s="62" t="s">
        <v>19</v>
      </c>
      <c r="D6" s="62">
        <v>1</v>
      </c>
      <c r="E6" s="62">
        <v>613155</v>
      </c>
      <c r="F6" s="62">
        <v>5432</v>
      </c>
      <c r="G6" s="62" t="s">
        <v>195</v>
      </c>
      <c r="H6" s="62">
        <v>63</v>
      </c>
      <c r="I6" s="62" t="s">
        <v>195</v>
      </c>
      <c r="J6" s="62">
        <v>1</v>
      </c>
      <c r="K6" s="62" t="s">
        <v>195</v>
      </c>
      <c r="L6" s="62">
        <v>5496</v>
      </c>
      <c r="M6" s="62" t="s">
        <v>195</v>
      </c>
      <c r="N6" s="62">
        <v>618651</v>
      </c>
      <c r="O6" s="62">
        <v>624212</v>
      </c>
      <c r="P6" s="62" t="s">
        <v>195</v>
      </c>
      <c r="Q6" s="62" t="s">
        <v>195</v>
      </c>
      <c r="R6" s="64">
        <v>1</v>
      </c>
    </row>
    <row r="7" spans="1:18" x14ac:dyDescent="0.25">
      <c r="A7" s="62" t="s">
        <v>181</v>
      </c>
      <c r="B7" s="62" t="s">
        <v>187</v>
      </c>
      <c r="C7" s="62" t="s">
        <v>20</v>
      </c>
      <c r="D7" s="62">
        <v>1</v>
      </c>
      <c r="E7" s="62">
        <v>570002</v>
      </c>
      <c r="F7" s="62">
        <v>4656</v>
      </c>
      <c r="G7" s="62" t="s">
        <v>195</v>
      </c>
      <c r="H7" s="62">
        <v>83</v>
      </c>
      <c r="I7" s="62" t="s">
        <v>195</v>
      </c>
      <c r="J7" s="62">
        <v>0</v>
      </c>
      <c r="K7" s="62" t="s">
        <v>195</v>
      </c>
      <c r="L7" s="62">
        <v>4739</v>
      </c>
      <c r="M7" s="62" t="s">
        <v>195</v>
      </c>
      <c r="N7" s="62">
        <v>574741</v>
      </c>
      <c r="O7" s="62">
        <v>579563</v>
      </c>
      <c r="P7" s="62" t="s">
        <v>195</v>
      </c>
      <c r="Q7" s="62" t="s">
        <v>195</v>
      </c>
      <c r="R7" s="64">
        <v>1</v>
      </c>
    </row>
    <row r="8" spans="1:18" x14ac:dyDescent="0.25">
      <c r="A8" s="62" t="s">
        <v>181</v>
      </c>
      <c r="B8" s="62" t="s">
        <v>187</v>
      </c>
      <c r="C8" s="62" t="s">
        <v>21</v>
      </c>
      <c r="D8" s="62">
        <v>1</v>
      </c>
      <c r="E8" s="62">
        <v>591962</v>
      </c>
      <c r="F8" s="62">
        <v>5032</v>
      </c>
      <c r="G8" s="62" t="s">
        <v>195</v>
      </c>
      <c r="H8" s="62">
        <v>87</v>
      </c>
      <c r="I8" s="62" t="s">
        <v>195</v>
      </c>
      <c r="J8" s="62">
        <v>0</v>
      </c>
      <c r="K8" s="62" t="s">
        <v>195</v>
      </c>
      <c r="L8" s="62">
        <v>5119</v>
      </c>
      <c r="M8" s="62" t="s">
        <v>195</v>
      </c>
      <c r="N8" s="62">
        <v>597081</v>
      </c>
      <c r="O8" s="62">
        <v>602287</v>
      </c>
      <c r="P8" s="62" t="s">
        <v>195</v>
      </c>
      <c r="Q8" s="62" t="s">
        <v>195</v>
      </c>
      <c r="R8" s="64">
        <v>1</v>
      </c>
    </row>
    <row r="9" spans="1:18" x14ac:dyDescent="0.25">
      <c r="A9" s="62" t="s">
        <v>181</v>
      </c>
      <c r="B9" s="62" t="s">
        <v>187</v>
      </c>
      <c r="C9" s="62" t="s">
        <v>22</v>
      </c>
      <c r="D9" s="62">
        <v>1</v>
      </c>
      <c r="E9" s="62">
        <v>589078</v>
      </c>
      <c r="F9" s="62">
        <v>4507</v>
      </c>
      <c r="G9" s="62" t="s">
        <v>195</v>
      </c>
      <c r="H9" s="62">
        <v>85</v>
      </c>
      <c r="I9" s="62" t="s">
        <v>195</v>
      </c>
      <c r="J9" s="62">
        <v>0</v>
      </c>
      <c r="K9" s="62" t="s">
        <v>195</v>
      </c>
      <c r="L9" s="62">
        <v>4592</v>
      </c>
      <c r="M9" s="62" t="s">
        <v>195</v>
      </c>
      <c r="N9" s="62">
        <v>593670</v>
      </c>
      <c r="O9" s="62">
        <v>598347</v>
      </c>
      <c r="P9" s="62" t="s">
        <v>195</v>
      </c>
      <c r="Q9" s="62" t="s">
        <v>195</v>
      </c>
      <c r="R9" s="64">
        <v>1</v>
      </c>
    </row>
    <row r="10" spans="1:18" x14ac:dyDescent="0.25">
      <c r="A10" s="62" t="s">
        <v>181</v>
      </c>
      <c r="B10" s="62" t="s">
        <v>187</v>
      </c>
      <c r="C10" s="62" t="s">
        <v>23</v>
      </c>
      <c r="D10" s="62">
        <v>1</v>
      </c>
      <c r="E10" s="62">
        <v>616941</v>
      </c>
      <c r="F10" s="62">
        <v>5427</v>
      </c>
      <c r="G10" s="62" t="s">
        <v>195</v>
      </c>
      <c r="H10" s="62">
        <v>41</v>
      </c>
      <c r="I10" s="62" t="s">
        <v>195</v>
      </c>
      <c r="J10" s="62" t="s">
        <v>195</v>
      </c>
      <c r="K10" s="62" t="s">
        <v>195</v>
      </c>
      <c r="L10" s="62" t="s">
        <v>195</v>
      </c>
      <c r="M10" s="62" t="s">
        <v>195</v>
      </c>
      <c r="N10" s="62">
        <v>622409</v>
      </c>
      <c r="O10" s="62">
        <v>643151</v>
      </c>
      <c r="P10" s="62" t="s">
        <v>195</v>
      </c>
      <c r="Q10" s="62" t="s">
        <v>195</v>
      </c>
      <c r="R10" s="64">
        <v>1</v>
      </c>
    </row>
    <row r="11" spans="1:18" x14ac:dyDescent="0.25">
      <c r="A11" s="62" t="s">
        <v>181</v>
      </c>
      <c r="B11" s="62" t="s">
        <v>187</v>
      </c>
      <c r="C11" s="62" t="s">
        <v>24</v>
      </c>
      <c r="D11" s="62">
        <v>1</v>
      </c>
      <c r="E11" s="62">
        <v>654739</v>
      </c>
      <c r="F11" s="62">
        <v>5676</v>
      </c>
      <c r="G11" s="62" t="s">
        <v>195</v>
      </c>
      <c r="H11" s="62">
        <v>54</v>
      </c>
      <c r="I11" s="62" t="s">
        <v>195</v>
      </c>
      <c r="J11" s="62" t="s">
        <v>195</v>
      </c>
      <c r="K11" s="62" t="s">
        <v>195</v>
      </c>
      <c r="L11" s="62" t="s">
        <v>195</v>
      </c>
      <c r="M11" s="62" t="s">
        <v>195</v>
      </c>
      <c r="N11" s="62">
        <v>660469</v>
      </c>
      <c r="O11" s="62">
        <v>666252</v>
      </c>
      <c r="P11" s="62" t="s">
        <v>195</v>
      </c>
      <c r="Q11" s="62" t="s">
        <v>195</v>
      </c>
      <c r="R11" s="64">
        <v>0</v>
      </c>
    </row>
    <row r="12" spans="1:18" x14ac:dyDescent="0.25">
      <c r="A12" s="62" t="s">
        <v>181</v>
      </c>
      <c r="B12" s="62" t="s">
        <v>187</v>
      </c>
      <c r="C12" s="62" t="s">
        <v>25</v>
      </c>
      <c r="D12" s="62">
        <v>1</v>
      </c>
      <c r="E12" s="62">
        <v>671604</v>
      </c>
      <c r="F12" s="62">
        <v>5675</v>
      </c>
      <c r="G12" s="62" t="s">
        <v>195</v>
      </c>
      <c r="H12" s="62">
        <v>66</v>
      </c>
      <c r="I12" s="62" t="s">
        <v>195</v>
      </c>
      <c r="J12" s="62">
        <v>0</v>
      </c>
      <c r="K12" s="62" t="s">
        <v>195</v>
      </c>
      <c r="L12" s="62" t="s">
        <v>195</v>
      </c>
      <c r="M12" s="62" t="s">
        <v>195</v>
      </c>
      <c r="N12" s="62" t="s">
        <v>195</v>
      </c>
      <c r="O12" s="62">
        <v>683153</v>
      </c>
      <c r="P12" s="62" t="s">
        <v>195</v>
      </c>
      <c r="Q12" s="62" t="s">
        <v>195</v>
      </c>
      <c r="R12" s="64">
        <v>0</v>
      </c>
    </row>
    <row r="13" spans="1:18" x14ac:dyDescent="0.25">
      <c r="A13" s="62" t="s">
        <v>181</v>
      </c>
      <c r="B13" s="62" t="s">
        <v>187</v>
      </c>
      <c r="C13" s="62" t="s">
        <v>26</v>
      </c>
      <c r="D13" s="62">
        <v>1</v>
      </c>
      <c r="E13" s="62">
        <v>691435</v>
      </c>
      <c r="F13" s="62">
        <v>5970</v>
      </c>
      <c r="G13" s="62" t="s">
        <v>195</v>
      </c>
      <c r="H13" s="62">
        <v>63</v>
      </c>
      <c r="I13" s="62" t="s">
        <v>195</v>
      </c>
      <c r="J13" s="62">
        <v>1</v>
      </c>
      <c r="K13" s="62" t="s">
        <v>195</v>
      </c>
      <c r="L13" s="62" t="s">
        <v>195</v>
      </c>
      <c r="M13" s="62" t="s">
        <v>195</v>
      </c>
      <c r="N13" s="62" t="s">
        <v>195</v>
      </c>
      <c r="O13" s="62">
        <v>703568</v>
      </c>
      <c r="P13" s="62" t="s">
        <v>195</v>
      </c>
      <c r="Q13" s="62" t="s">
        <v>195</v>
      </c>
      <c r="R13" s="64">
        <v>0</v>
      </c>
    </row>
    <row r="14" spans="1:18" x14ac:dyDescent="0.25">
      <c r="A14" s="62" t="s">
        <v>181</v>
      </c>
      <c r="B14" s="62" t="s">
        <v>187</v>
      </c>
      <c r="C14" s="62" t="s">
        <v>27</v>
      </c>
      <c r="D14" s="62">
        <v>1</v>
      </c>
      <c r="E14" s="62">
        <v>655873</v>
      </c>
      <c r="F14" s="62">
        <v>5543</v>
      </c>
      <c r="G14" s="62" t="s">
        <v>195</v>
      </c>
      <c r="H14" s="62">
        <v>54</v>
      </c>
      <c r="I14" s="62" t="s">
        <v>195</v>
      </c>
      <c r="J14" s="62">
        <v>1</v>
      </c>
      <c r="K14" s="62" t="s">
        <v>195</v>
      </c>
      <c r="L14" s="62" t="s">
        <v>195</v>
      </c>
      <c r="M14" s="62" t="s">
        <v>195</v>
      </c>
      <c r="N14" s="62" t="s">
        <v>195</v>
      </c>
      <c r="O14" s="62">
        <v>667125</v>
      </c>
      <c r="P14" s="62" t="s">
        <v>195</v>
      </c>
      <c r="Q14" s="62" t="s">
        <v>195</v>
      </c>
      <c r="R14" s="64">
        <v>0</v>
      </c>
    </row>
    <row r="15" spans="1:18" x14ac:dyDescent="0.25">
      <c r="A15" s="62" t="s">
        <v>181</v>
      </c>
      <c r="B15" s="62" t="s">
        <v>187</v>
      </c>
      <c r="C15" s="62" t="s">
        <v>28</v>
      </c>
      <c r="D15" s="62">
        <v>1</v>
      </c>
      <c r="E15" s="62">
        <v>676522</v>
      </c>
      <c r="F15" s="62">
        <v>5672</v>
      </c>
      <c r="G15" s="62" t="s">
        <v>195</v>
      </c>
      <c r="H15" s="62">
        <v>64</v>
      </c>
      <c r="I15" s="62" t="s">
        <v>195</v>
      </c>
      <c r="J15" s="62">
        <v>0</v>
      </c>
      <c r="K15" s="62" t="s">
        <v>195</v>
      </c>
      <c r="L15" s="62" t="s">
        <v>195</v>
      </c>
      <c r="M15" s="62" t="s">
        <v>195</v>
      </c>
      <c r="N15" s="62" t="s">
        <v>195</v>
      </c>
      <c r="O15" s="62">
        <v>688058</v>
      </c>
      <c r="P15" s="62" t="s">
        <v>195</v>
      </c>
      <c r="Q15" s="62" t="s">
        <v>195</v>
      </c>
      <c r="R15" s="64">
        <v>0</v>
      </c>
    </row>
    <row r="16" spans="1:18" x14ac:dyDescent="0.25">
      <c r="A16" s="62" t="s">
        <v>181</v>
      </c>
      <c r="B16" s="62" t="s">
        <v>187</v>
      </c>
      <c r="C16" s="62" t="s">
        <v>29</v>
      </c>
      <c r="D16" s="62">
        <v>1</v>
      </c>
      <c r="E16" s="62">
        <v>655814</v>
      </c>
      <c r="F16" s="62">
        <v>5441</v>
      </c>
      <c r="G16" s="62" t="s">
        <v>195</v>
      </c>
      <c r="H16" s="62">
        <v>59</v>
      </c>
      <c r="I16" s="62" t="s">
        <v>195</v>
      </c>
      <c r="J16" s="62">
        <v>0</v>
      </c>
      <c r="K16" s="62" t="s">
        <v>195</v>
      </c>
      <c r="L16" s="62" t="s">
        <v>195</v>
      </c>
      <c r="M16" s="62" t="s">
        <v>195</v>
      </c>
      <c r="N16" s="62" t="s">
        <v>195</v>
      </c>
      <c r="O16" s="62">
        <v>666874</v>
      </c>
      <c r="P16" s="62" t="s">
        <v>195</v>
      </c>
      <c r="Q16" s="62" t="s">
        <v>195</v>
      </c>
      <c r="R16" s="64">
        <v>0</v>
      </c>
    </row>
    <row r="17" spans="1:18" x14ac:dyDescent="0.25">
      <c r="A17" s="62" t="s">
        <v>181</v>
      </c>
      <c r="B17" s="62" t="s">
        <v>187</v>
      </c>
      <c r="C17" s="62" t="s">
        <v>30</v>
      </c>
      <c r="D17" s="62">
        <v>1</v>
      </c>
      <c r="E17" s="62">
        <v>650982</v>
      </c>
      <c r="F17" s="62">
        <v>5417</v>
      </c>
      <c r="G17" s="62" t="s">
        <v>195</v>
      </c>
      <c r="H17" s="62">
        <v>46</v>
      </c>
      <c r="I17" s="62" t="s">
        <v>195</v>
      </c>
      <c r="J17" s="62">
        <v>0</v>
      </c>
      <c r="K17" s="62" t="s">
        <v>195</v>
      </c>
      <c r="L17" s="62" t="s">
        <v>195</v>
      </c>
      <c r="M17" s="62" t="s">
        <v>195</v>
      </c>
      <c r="N17" s="62" t="s">
        <v>195</v>
      </c>
      <c r="O17" s="62">
        <v>661954</v>
      </c>
      <c r="P17" s="62" t="s">
        <v>195</v>
      </c>
      <c r="Q17" s="62" t="s">
        <v>195</v>
      </c>
      <c r="R17" s="64">
        <v>0</v>
      </c>
    </row>
    <row r="18" spans="1:18" x14ac:dyDescent="0.25">
      <c r="A18" s="62" t="s">
        <v>181</v>
      </c>
      <c r="B18" s="62" t="s">
        <v>187</v>
      </c>
      <c r="C18" s="62" t="s">
        <v>31</v>
      </c>
      <c r="D18" s="62">
        <v>1</v>
      </c>
      <c r="E18" s="62">
        <v>663289</v>
      </c>
      <c r="F18" s="62">
        <v>5476</v>
      </c>
      <c r="G18" s="62" t="s">
        <v>195</v>
      </c>
      <c r="H18" s="62">
        <v>62</v>
      </c>
      <c r="I18" s="62" t="s">
        <v>195</v>
      </c>
      <c r="J18" s="62">
        <v>2</v>
      </c>
      <c r="K18" s="62" t="s">
        <v>195</v>
      </c>
      <c r="L18" s="62" t="s">
        <v>195</v>
      </c>
      <c r="M18" s="62" t="s">
        <v>195</v>
      </c>
      <c r="N18" s="62" t="s">
        <v>195</v>
      </c>
      <c r="O18" s="62">
        <v>674435</v>
      </c>
      <c r="P18" s="62" t="s">
        <v>195</v>
      </c>
      <c r="Q18" s="62" t="s">
        <v>195</v>
      </c>
      <c r="R18" s="64">
        <v>0</v>
      </c>
    </row>
    <row r="19" spans="1:18" x14ac:dyDescent="0.25">
      <c r="A19" s="62" t="s">
        <v>181</v>
      </c>
      <c r="B19" s="62" t="s">
        <v>187</v>
      </c>
      <c r="C19" s="62" t="s">
        <v>32</v>
      </c>
      <c r="D19" s="62">
        <v>1</v>
      </c>
      <c r="E19" s="62">
        <v>655036</v>
      </c>
      <c r="F19" s="62">
        <v>5734</v>
      </c>
      <c r="G19" s="62" t="s">
        <v>195</v>
      </c>
      <c r="H19" s="62">
        <v>63</v>
      </c>
      <c r="I19" s="62" t="s">
        <v>195</v>
      </c>
      <c r="J19" s="62">
        <v>1</v>
      </c>
      <c r="K19" s="62" t="s">
        <v>195</v>
      </c>
      <c r="L19" s="62" t="s">
        <v>195</v>
      </c>
      <c r="M19" s="62" t="s">
        <v>195</v>
      </c>
      <c r="N19" s="62" t="s">
        <v>195</v>
      </c>
      <c r="O19" s="62">
        <v>666697</v>
      </c>
      <c r="P19" s="62" t="s">
        <v>195</v>
      </c>
      <c r="Q19" s="62" t="s">
        <v>195</v>
      </c>
      <c r="R19" s="64">
        <v>0</v>
      </c>
    </row>
    <row r="20" spans="1:18" x14ac:dyDescent="0.25">
      <c r="A20" s="62" t="s">
        <v>181</v>
      </c>
      <c r="B20" s="62" t="s">
        <v>187</v>
      </c>
      <c r="C20" s="62" t="s">
        <v>33</v>
      </c>
      <c r="D20" s="62">
        <v>1</v>
      </c>
      <c r="E20" s="62">
        <v>652162</v>
      </c>
      <c r="F20" s="62">
        <v>5414</v>
      </c>
      <c r="G20" s="62" t="s">
        <v>195</v>
      </c>
      <c r="H20" s="62">
        <v>51</v>
      </c>
      <c r="I20" s="62" t="s">
        <v>195</v>
      </c>
      <c r="J20" s="62">
        <v>1</v>
      </c>
      <c r="K20" s="62" t="s">
        <v>195</v>
      </c>
      <c r="L20" s="62" t="s">
        <v>195</v>
      </c>
      <c r="M20" s="62" t="s">
        <v>195</v>
      </c>
      <c r="N20" s="62" t="s">
        <v>195</v>
      </c>
      <c r="O20" s="62">
        <v>663147</v>
      </c>
      <c r="P20" s="62" t="s">
        <v>195</v>
      </c>
      <c r="Q20" s="62" t="s">
        <v>195</v>
      </c>
      <c r="R20" s="64">
        <v>0</v>
      </c>
    </row>
    <row r="21" spans="1:18" x14ac:dyDescent="0.25">
      <c r="A21" s="62" t="s">
        <v>181</v>
      </c>
      <c r="B21" s="62" t="s">
        <v>187</v>
      </c>
      <c r="C21" s="62" t="s">
        <v>34</v>
      </c>
      <c r="D21" s="62">
        <v>1</v>
      </c>
      <c r="E21" s="62">
        <v>633505</v>
      </c>
      <c r="F21" s="62">
        <v>5381</v>
      </c>
      <c r="G21" s="62" t="s">
        <v>195</v>
      </c>
      <c r="H21" s="62">
        <v>52</v>
      </c>
      <c r="I21" s="62" t="s">
        <v>195</v>
      </c>
      <c r="J21" s="62">
        <v>0</v>
      </c>
      <c r="K21" s="62" t="s">
        <v>195</v>
      </c>
      <c r="L21" s="62" t="s">
        <v>195</v>
      </c>
      <c r="M21" s="62" t="s">
        <v>195</v>
      </c>
      <c r="N21" s="62" t="s">
        <v>195</v>
      </c>
      <c r="O21" s="62">
        <v>644423</v>
      </c>
      <c r="P21" s="62" t="s">
        <v>195</v>
      </c>
      <c r="Q21" s="62" t="s">
        <v>195</v>
      </c>
      <c r="R21" s="64">
        <v>0</v>
      </c>
    </row>
    <row r="22" spans="1:18" x14ac:dyDescent="0.25">
      <c r="A22" s="62" t="s">
        <v>181</v>
      </c>
      <c r="B22" s="62" t="s">
        <v>187</v>
      </c>
      <c r="C22" s="62" t="s">
        <v>35</v>
      </c>
      <c r="D22" s="62">
        <v>1</v>
      </c>
      <c r="E22" s="62">
        <v>643004</v>
      </c>
      <c r="F22" s="62">
        <v>5695</v>
      </c>
      <c r="G22" s="62" t="s">
        <v>195</v>
      </c>
      <c r="H22" s="62">
        <v>53</v>
      </c>
      <c r="I22" s="62" t="s">
        <v>195</v>
      </c>
      <c r="J22" s="62">
        <v>0</v>
      </c>
      <c r="K22" s="62" t="s">
        <v>195</v>
      </c>
      <c r="L22" s="62" t="s">
        <v>195</v>
      </c>
      <c r="M22" s="62" t="s">
        <v>195</v>
      </c>
      <c r="N22" s="62" t="s">
        <v>195</v>
      </c>
      <c r="O22" s="62">
        <v>654553</v>
      </c>
      <c r="P22" s="62" t="s">
        <v>195</v>
      </c>
      <c r="Q22" s="62" t="s">
        <v>195</v>
      </c>
      <c r="R22" s="64">
        <v>0</v>
      </c>
    </row>
    <row r="23" spans="1:18" x14ac:dyDescent="0.25">
      <c r="A23" s="62" t="s">
        <v>181</v>
      </c>
      <c r="B23" s="62" t="s">
        <v>187</v>
      </c>
      <c r="C23" s="62" t="s">
        <v>36</v>
      </c>
      <c r="D23" s="62">
        <v>1</v>
      </c>
      <c r="E23" s="62">
        <v>623702</v>
      </c>
      <c r="F23" s="62">
        <v>5275</v>
      </c>
      <c r="G23" s="62" t="s">
        <v>195</v>
      </c>
      <c r="H23" s="62">
        <v>49</v>
      </c>
      <c r="I23" s="62" t="s">
        <v>195</v>
      </c>
      <c r="J23" s="62">
        <v>0</v>
      </c>
      <c r="K23" s="62" t="s">
        <v>195</v>
      </c>
      <c r="L23" s="62" t="s">
        <v>195</v>
      </c>
      <c r="M23" s="62" t="s">
        <v>195</v>
      </c>
      <c r="N23" s="62" t="s">
        <v>195</v>
      </c>
      <c r="O23" s="62">
        <v>634399</v>
      </c>
      <c r="P23" s="62" t="s">
        <v>195</v>
      </c>
      <c r="Q23" s="62" t="s">
        <v>195</v>
      </c>
      <c r="R23" s="64">
        <v>0</v>
      </c>
    </row>
    <row r="24" spans="1:18" x14ac:dyDescent="0.25">
      <c r="A24" s="62" t="s">
        <v>181</v>
      </c>
      <c r="B24" s="62" t="s">
        <v>187</v>
      </c>
      <c r="C24" s="62" t="s">
        <v>37</v>
      </c>
      <c r="D24" s="62">
        <v>1</v>
      </c>
      <c r="E24" s="62">
        <v>614474</v>
      </c>
      <c r="F24" s="62">
        <v>5186</v>
      </c>
      <c r="G24" s="62" t="s">
        <v>195</v>
      </c>
      <c r="H24" s="62">
        <v>51</v>
      </c>
      <c r="I24" s="62" t="s">
        <v>195</v>
      </c>
      <c r="J24" s="62">
        <v>0</v>
      </c>
      <c r="K24" s="62" t="s">
        <v>195</v>
      </c>
      <c r="L24" s="62" t="s">
        <v>195</v>
      </c>
      <c r="M24" s="62" t="s">
        <v>195</v>
      </c>
      <c r="N24" s="62" t="s">
        <v>195</v>
      </c>
      <c r="O24" s="62">
        <v>624999</v>
      </c>
      <c r="P24" s="62" t="s">
        <v>195</v>
      </c>
      <c r="Q24" s="62" t="s">
        <v>195</v>
      </c>
      <c r="R24" s="64">
        <v>0</v>
      </c>
    </row>
    <row r="25" spans="1:18" x14ac:dyDescent="0.25">
      <c r="A25" s="62" t="s">
        <v>181</v>
      </c>
      <c r="B25" s="62" t="s">
        <v>187</v>
      </c>
      <c r="C25" s="62" t="s">
        <v>38</v>
      </c>
      <c r="D25" s="62">
        <v>1</v>
      </c>
      <c r="E25" s="62">
        <v>620971</v>
      </c>
      <c r="F25" s="62">
        <v>5175</v>
      </c>
      <c r="G25" s="62" t="s">
        <v>195</v>
      </c>
      <c r="H25" s="62">
        <v>47</v>
      </c>
      <c r="I25" s="62" t="s">
        <v>195</v>
      </c>
      <c r="J25" s="62">
        <v>0</v>
      </c>
      <c r="K25" s="62" t="s">
        <v>195</v>
      </c>
      <c r="L25" s="62" t="s">
        <v>195</v>
      </c>
      <c r="M25" s="62" t="s">
        <v>195</v>
      </c>
      <c r="N25" s="62" t="s">
        <v>195</v>
      </c>
      <c r="O25" s="62">
        <v>631462</v>
      </c>
      <c r="P25" s="62" t="s">
        <v>195</v>
      </c>
      <c r="Q25" s="62" t="s">
        <v>195</v>
      </c>
      <c r="R25" s="64">
        <v>0</v>
      </c>
    </row>
    <row r="26" spans="1:18" x14ac:dyDescent="0.25">
      <c r="A26" s="62" t="s">
        <v>181</v>
      </c>
      <c r="B26" s="62" t="s">
        <v>187</v>
      </c>
      <c r="C26" s="62" t="s">
        <v>39</v>
      </c>
      <c r="D26" s="62">
        <v>1</v>
      </c>
      <c r="E26" s="62">
        <v>605370</v>
      </c>
      <c r="F26" s="62">
        <v>5020</v>
      </c>
      <c r="G26" s="62" t="s">
        <v>195</v>
      </c>
      <c r="H26" s="62">
        <v>55</v>
      </c>
      <c r="I26" s="62" t="s">
        <v>195</v>
      </c>
      <c r="J26" s="62">
        <v>0</v>
      </c>
      <c r="K26" s="62" t="s">
        <v>195</v>
      </c>
      <c r="L26" s="62" t="s">
        <v>195</v>
      </c>
      <c r="M26" s="62" t="s">
        <v>195</v>
      </c>
      <c r="N26" s="62" t="s">
        <v>195</v>
      </c>
      <c r="O26" s="62">
        <v>615575</v>
      </c>
      <c r="P26" s="62" t="s">
        <v>195</v>
      </c>
      <c r="Q26" s="62" t="s">
        <v>195</v>
      </c>
      <c r="R26" s="64">
        <v>0</v>
      </c>
    </row>
    <row r="27" spans="1:18" x14ac:dyDescent="0.25">
      <c r="A27" s="62" t="s">
        <v>181</v>
      </c>
      <c r="B27" s="62" t="s">
        <v>187</v>
      </c>
      <c r="C27" s="62" t="s">
        <v>40</v>
      </c>
      <c r="D27" s="62">
        <v>1</v>
      </c>
      <c r="E27" s="62">
        <v>608469</v>
      </c>
      <c r="F27" s="62">
        <v>5049</v>
      </c>
      <c r="G27" s="62" t="s">
        <v>195</v>
      </c>
      <c r="H27" s="62">
        <v>43</v>
      </c>
      <c r="I27" s="62" t="s">
        <v>195</v>
      </c>
      <c r="J27" s="62">
        <v>2</v>
      </c>
      <c r="K27" s="62" t="s">
        <v>195</v>
      </c>
      <c r="L27" s="62" t="s">
        <v>195</v>
      </c>
      <c r="M27" s="62" t="s">
        <v>195</v>
      </c>
      <c r="N27" s="62" t="s">
        <v>195</v>
      </c>
      <c r="O27" s="62">
        <v>618704</v>
      </c>
      <c r="P27" s="62" t="s">
        <v>195</v>
      </c>
      <c r="Q27" s="62" t="s">
        <v>195</v>
      </c>
      <c r="R27" s="64">
        <v>0</v>
      </c>
    </row>
    <row r="28" spans="1:18" x14ac:dyDescent="0.25">
      <c r="A28" s="62" t="s">
        <v>181</v>
      </c>
      <c r="B28" s="62" t="s">
        <v>187</v>
      </c>
      <c r="C28" s="62" t="s">
        <v>41</v>
      </c>
      <c r="D28" s="62">
        <v>1</v>
      </c>
      <c r="E28" s="62">
        <v>619647</v>
      </c>
      <c r="F28" s="62">
        <v>5134</v>
      </c>
      <c r="G28" s="62" t="s">
        <v>195</v>
      </c>
      <c r="H28" s="62">
        <v>36</v>
      </c>
      <c r="I28" s="62" t="s">
        <v>195</v>
      </c>
      <c r="J28" s="62">
        <v>0</v>
      </c>
      <c r="K28" s="62" t="s">
        <v>195</v>
      </c>
      <c r="L28" s="62" t="s">
        <v>195</v>
      </c>
      <c r="M28" s="62" t="s">
        <v>195</v>
      </c>
      <c r="N28" s="62" t="s">
        <v>195</v>
      </c>
      <c r="O28" s="63">
        <v>630023</v>
      </c>
      <c r="P28" s="62" t="s">
        <v>195</v>
      </c>
      <c r="Q28" s="62" t="s">
        <v>195</v>
      </c>
      <c r="R28" s="64">
        <v>0</v>
      </c>
    </row>
    <row r="29" spans="1:18" x14ac:dyDescent="0.25">
      <c r="A29" s="62" t="s">
        <v>181</v>
      </c>
      <c r="B29" s="62" t="s">
        <v>187</v>
      </c>
      <c r="C29" s="62" t="s">
        <v>42</v>
      </c>
      <c r="D29" s="62">
        <v>1</v>
      </c>
      <c r="E29" s="62">
        <v>592158</v>
      </c>
      <c r="F29" s="62">
        <v>4670</v>
      </c>
      <c r="G29" s="62" t="s">
        <v>195</v>
      </c>
      <c r="H29" s="62">
        <v>46</v>
      </c>
      <c r="I29" s="62" t="s">
        <v>195</v>
      </c>
      <c r="J29" s="62">
        <v>1</v>
      </c>
      <c r="K29" s="62" t="s">
        <v>195</v>
      </c>
      <c r="L29" s="62" t="s">
        <v>195</v>
      </c>
      <c r="M29" s="62" t="s">
        <v>195</v>
      </c>
      <c r="N29" s="62" t="s">
        <v>195</v>
      </c>
      <c r="O29" s="62">
        <v>601640</v>
      </c>
      <c r="P29" s="62" t="s">
        <v>195</v>
      </c>
      <c r="Q29" s="62" t="s">
        <v>195</v>
      </c>
      <c r="R29" s="64">
        <v>0</v>
      </c>
    </row>
    <row r="30" spans="1:18" x14ac:dyDescent="0.25">
      <c r="A30" s="62" t="s">
        <v>181</v>
      </c>
      <c r="B30" s="62" t="s">
        <v>187</v>
      </c>
      <c r="C30" s="62" t="s">
        <v>43</v>
      </c>
      <c r="D30" s="62">
        <v>1</v>
      </c>
      <c r="E30" s="62">
        <v>630635</v>
      </c>
      <c r="F30" s="62">
        <v>4658</v>
      </c>
      <c r="G30" s="62" t="s">
        <v>195</v>
      </c>
      <c r="H30" s="62">
        <v>54</v>
      </c>
      <c r="I30" s="62" t="s">
        <v>195</v>
      </c>
      <c r="J30" s="62">
        <v>1</v>
      </c>
      <c r="K30" s="62" t="s">
        <v>195</v>
      </c>
      <c r="L30" s="62" t="s">
        <v>195</v>
      </c>
      <c r="M30" s="62" t="s">
        <v>195</v>
      </c>
      <c r="N30" s="62" t="s">
        <v>195</v>
      </c>
      <c r="O30" s="62">
        <v>640117</v>
      </c>
      <c r="P30" s="62" t="s">
        <v>195</v>
      </c>
      <c r="Q30" s="62" t="s">
        <v>195</v>
      </c>
      <c r="R30" s="64">
        <v>0</v>
      </c>
    </row>
    <row r="31" spans="1:18" x14ac:dyDescent="0.25">
      <c r="A31" s="62" t="s">
        <v>181</v>
      </c>
      <c r="B31" s="62" t="s">
        <v>187</v>
      </c>
      <c r="C31" s="62" t="s">
        <v>44</v>
      </c>
      <c r="D31" s="62">
        <v>1</v>
      </c>
      <c r="E31" s="62">
        <v>656415</v>
      </c>
      <c r="F31" s="62">
        <v>5017</v>
      </c>
      <c r="G31" s="62" t="s">
        <v>195</v>
      </c>
      <c r="H31" s="62">
        <v>48</v>
      </c>
      <c r="I31" s="62" t="s">
        <v>195</v>
      </c>
      <c r="J31" s="62">
        <v>1</v>
      </c>
      <c r="K31" s="62" t="s">
        <v>195</v>
      </c>
      <c r="L31" s="62" t="s">
        <v>195</v>
      </c>
      <c r="M31" s="62" t="s">
        <v>195</v>
      </c>
      <c r="N31" s="62" t="s">
        <v>195</v>
      </c>
      <c r="O31" s="62">
        <v>666597</v>
      </c>
      <c r="P31" s="62" t="s">
        <v>195</v>
      </c>
      <c r="Q31" s="62" t="s">
        <v>195</v>
      </c>
      <c r="R31" s="64">
        <v>0</v>
      </c>
    </row>
    <row r="32" spans="1:18" x14ac:dyDescent="0.25">
      <c r="A32" s="62" t="s">
        <v>181</v>
      </c>
      <c r="B32" s="62" t="s">
        <v>187</v>
      </c>
      <c r="C32" s="62" t="s">
        <v>45</v>
      </c>
      <c r="D32" s="62">
        <v>1</v>
      </c>
      <c r="E32" s="62">
        <v>663365</v>
      </c>
      <c r="F32" s="62">
        <v>5052</v>
      </c>
      <c r="G32" s="62" t="s">
        <v>195</v>
      </c>
      <c r="H32" s="62">
        <v>56</v>
      </c>
      <c r="I32" s="62" t="s">
        <v>195</v>
      </c>
      <c r="J32" s="62">
        <v>2</v>
      </c>
      <c r="K32" s="62" t="s">
        <v>195</v>
      </c>
      <c r="L32" s="62" t="s">
        <v>195</v>
      </c>
      <c r="M32" s="62" t="s">
        <v>195</v>
      </c>
      <c r="N32" s="62" t="s">
        <v>195</v>
      </c>
      <c r="O32" s="62">
        <v>673644</v>
      </c>
      <c r="P32" s="62" t="s">
        <v>195</v>
      </c>
      <c r="Q32" s="62" t="s">
        <v>195</v>
      </c>
      <c r="R32" s="64">
        <v>0</v>
      </c>
    </row>
    <row r="33" spans="1:18" x14ac:dyDescent="0.25">
      <c r="A33" s="62" t="s">
        <v>181</v>
      </c>
      <c r="B33" s="62" t="s">
        <v>187</v>
      </c>
      <c r="C33" s="62" t="s">
        <v>46</v>
      </c>
      <c r="D33" s="62">
        <v>1</v>
      </c>
      <c r="E33" s="62">
        <v>670229</v>
      </c>
      <c r="F33" s="62">
        <v>5413</v>
      </c>
      <c r="G33" s="62" t="s">
        <v>195</v>
      </c>
      <c r="H33" s="62">
        <v>65</v>
      </c>
      <c r="I33" s="62" t="s">
        <v>195</v>
      </c>
      <c r="J33" s="62">
        <v>0</v>
      </c>
      <c r="K33" s="62" t="s">
        <v>195</v>
      </c>
      <c r="L33" s="62" t="s">
        <v>195</v>
      </c>
      <c r="M33" s="62" t="s">
        <v>195</v>
      </c>
      <c r="N33" s="62" t="s">
        <v>195</v>
      </c>
      <c r="O33" s="62">
        <v>681250</v>
      </c>
      <c r="P33" s="62" t="s">
        <v>195</v>
      </c>
      <c r="Q33" s="62" t="s">
        <v>195</v>
      </c>
      <c r="R33" s="64">
        <v>0</v>
      </c>
    </row>
    <row r="34" spans="1:18" x14ac:dyDescent="0.25">
      <c r="A34" s="62" t="s">
        <v>181</v>
      </c>
      <c r="B34" s="62" t="s">
        <v>187</v>
      </c>
      <c r="C34" s="62" t="s">
        <v>47</v>
      </c>
      <c r="D34" s="62">
        <v>1</v>
      </c>
      <c r="E34" s="62">
        <v>661343</v>
      </c>
      <c r="F34" s="62">
        <v>5460</v>
      </c>
      <c r="G34" s="62" t="s">
        <v>195</v>
      </c>
      <c r="H34" s="62">
        <v>71</v>
      </c>
      <c r="I34" s="62" t="s">
        <v>195</v>
      </c>
      <c r="J34" s="62">
        <v>1</v>
      </c>
      <c r="K34" s="62" t="s">
        <v>195</v>
      </c>
      <c r="L34" s="62" t="s">
        <v>195</v>
      </c>
      <c r="M34" s="62" t="s">
        <v>195</v>
      </c>
      <c r="N34" s="62" t="s">
        <v>195</v>
      </c>
      <c r="O34" s="62">
        <v>672480</v>
      </c>
      <c r="P34" s="62" t="s">
        <v>195</v>
      </c>
      <c r="Q34" s="62" t="s">
        <v>195</v>
      </c>
      <c r="R34" s="64">
        <v>0</v>
      </c>
    </row>
    <row r="35" spans="1:18" x14ac:dyDescent="0.25">
      <c r="A35" s="62" t="s">
        <v>181</v>
      </c>
      <c r="B35" s="62" t="s">
        <v>187</v>
      </c>
      <c r="C35" s="62" t="s">
        <v>48</v>
      </c>
      <c r="D35" s="62">
        <v>1</v>
      </c>
      <c r="E35" s="62">
        <v>652898</v>
      </c>
      <c r="F35" s="62">
        <v>5480</v>
      </c>
      <c r="G35" s="62" t="s">
        <v>195</v>
      </c>
      <c r="H35" s="62">
        <v>55</v>
      </c>
      <c r="I35" s="62" t="s">
        <v>195</v>
      </c>
      <c r="J35" s="62">
        <v>1</v>
      </c>
      <c r="K35" s="62" t="s">
        <v>195</v>
      </c>
      <c r="L35" s="62" t="s">
        <v>195</v>
      </c>
      <c r="M35" s="62" t="s">
        <v>195</v>
      </c>
      <c r="N35" s="62" t="s">
        <v>195</v>
      </c>
      <c r="O35" s="62">
        <v>664027</v>
      </c>
      <c r="P35" s="62" t="s">
        <v>195</v>
      </c>
      <c r="Q35" s="62" t="s">
        <v>195</v>
      </c>
      <c r="R35" s="64">
        <v>0</v>
      </c>
    </row>
    <row r="36" spans="1:18" x14ac:dyDescent="0.25">
      <c r="A36" s="62" t="s">
        <v>181</v>
      </c>
      <c r="B36" s="62" t="s">
        <v>187</v>
      </c>
      <c r="C36" s="62" t="s">
        <v>49</v>
      </c>
      <c r="D36" s="62">
        <v>1</v>
      </c>
      <c r="E36" s="62">
        <v>671414</v>
      </c>
      <c r="F36" s="62">
        <v>5976</v>
      </c>
      <c r="G36" s="62" t="s">
        <v>195</v>
      </c>
      <c r="H36" s="62">
        <v>59</v>
      </c>
      <c r="I36" s="62" t="s">
        <v>195</v>
      </c>
      <c r="J36" s="62">
        <v>1</v>
      </c>
      <c r="K36" s="62" t="s">
        <v>195</v>
      </c>
      <c r="L36" s="62" t="s">
        <v>195</v>
      </c>
      <c r="M36" s="62" t="s">
        <v>195</v>
      </c>
      <c r="N36" s="62" t="s">
        <v>195</v>
      </c>
      <c r="O36" s="62">
        <v>683547</v>
      </c>
      <c r="P36" s="62" t="s">
        <v>195</v>
      </c>
      <c r="Q36" s="62" t="s">
        <v>195</v>
      </c>
      <c r="R36" s="64">
        <v>0</v>
      </c>
    </row>
    <row r="37" spans="1:18" x14ac:dyDescent="0.25">
      <c r="A37" s="62" t="s">
        <v>181</v>
      </c>
      <c r="B37" s="62" t="s">
        <v>187</v>
      </c>
      <c r="C37" s="62" t="s">
        <v>50</v>
      </c>
      <c r="D37" s="62">
        <v>1</v>
      </c>
      <c r="E37" s="62">
        <v>642823</v>
      </c>
      <c r="F37" s="62">
        <v>6393</v>
      </c>
      <c r="G37" s="62" t="s">
        <v>195</v>
      </c>
      <c r="H37" s="62">
        <v>74</v>
      </c>
      <c r="I37" s="62" t="s">
        <v>195</v>
      </c>
      <c r="J37" s="62">
        <v>0</v>
      </c>
      <c r="K37" s="62" t="s">
        <v>195</v>
      </c>
      <c r="L37" s="62" t="s">
        <v>195</v>
      </c>
      <c r="M37" s="62" t="s">
        <v>195</v>
      </c>
      <c r="N37" s="62" t="s">
        <v>195</v>
      </c>
      <c r="O37" s="62">
        <v>655831</v>
      </c>
      <c r="P37" s="62" t="s">
        <v>195</v>
      </c>
      <c r="Q37" s="62" t="s">
        <v>195</v>
      </c>
      <c r="R37" s="64">
        <v>0</v>
      </c>
    </row>
    <row r="38" spans="1:18" x14ac:dyDescent="0.25">
      <c r="A38" s="62" t="s">
        <v>181</v>
      </c>
      <c r="B38" s="62" t="s">
        <v>187</v>
      </c>
      <c r="C38" s="62" t="s">
        <v>51</v>
      </c>
      <c r="D38" s="62">
        <v>1</v>
      </c>
      <c r="E38" s="62">
        <v>674709</v>
      </c>
      <c r="F38" s="62">
        <v>6285</v>
      </c>
      <c r="G38" s="62" t="s">
        <v>195</v>
      </c>
      <c r="H38" s="62">
        <v>61</v>
      </c>
      <c r="I38" s="62" t="s">
        <v>195</v>
      </c>
      <c r="J38" s="62">
        <v>0</v>
      </c>
      <c r="K38" s="62" t="s">
        <v>195</v>
      </c>
      <c r="L38" s="62" t="s">
        <v>195</v>
      </c>
      <c r="M38" s="62" t="s">
        <v>195</v>
      </c>
      <c r="N38" s="62" t="s">
        <v>195</v>
      </c>
      <c r="O38" s="62">
        <v>687462</v>
      </c>
      <c r="P38" s="62" t="s">
        <v>195</v>
      </c>
      <c r="Q38" s="62" t="s">
        <v>195</v>
      </c>
      <c r="R38" s="64">
        <v>0</v>
      </c>
    </row>
    <row r="39" spans="1:18" x14ac:dyDescent="0.25">
      <c r="A39" s="62" t="s">
        <v>181</v>
      </c>
      <c r="B39" s="62" t="s">
        <v>187</v>
      </c>
      <c r="C39" s="62" t="s">
        <v>52</v>
      </c>
      <c r="D39" s="62">
        <v>1</v>
      </c>
      <c r="E39" s="62">
        <v>662380</v>
      </c>
      <c r="F39" s="62">
        <v>6121</v>
      </c>
      <c r="G39" s="62" t="s">
        <v>195</v>
      </c>
      <c r="H39" s="62">
        <v>67</v>
      </c>
      <c r="I39" s="62" t="s">
        <v>195</v>
      </c>
      <c r="J39" s="62">
        <v>3</v>
      </c>
      <c r="K39" s="62">
        <f>(4*2)+5</f>
        <v>13</v>
      </c>
      <c r="L39" s="62" t="s">
        <v>195</v>
      </c>
      <c r="M39" s="62" t="s">
        <v>195</v>
      </c>
      <c r="N39" s="62" t="s">
        <v>195</v>
      </c>
      <c r="O39" s="62">
        <v>674836</v>
      </c>
      <c r="P39" s="62" t="s">
        <v>195</v>
      </c>
      <c r="Q39" s="62" t="s">
        <v>195</v>
      </c>
      <c r="R39" s="64">
        <v>0</v>
      </c>
    </row>
    <row r="40" spans="1:18" x14ac:dyDescent="0.25">
      <c r="A40" s="62" t="s">
        <v>181</v>
      </c>
      <c r="B40" s="62" t="s">
        <v>187</v>
      </c>
      <c r="C40" s="62" t="s">
        <v>53</v>
      </c>
      <c r="D40" s="62">
        <v>1</v>
      </c>
      <c r="E40" s="62">
        <v>669851</v>
      </c>
      <c r="F40" s="62">
        <v>6296</v>
      </c>
      <c r="G40" s="62" t="s">
        <v>195</v>
      </c>
      <c r="H40" s="62">
        <v>62</v>
      </c>
      <c r="I40" s="62" t="s">
        <v>195</v>
      </c>
      <c r="J40" s="62">
        <v>2</v>
      </c>
      <c r="K40" s="62">
        <v>9</v>
      </c>
      <c r="L40" s="62" t="s">
        <v>195</v>
      </c>
      <c r="M40" s="62" t="s">
        <v>195</v>
      </c>
      <c r="N40" s="62" t="s">
        <v>195</v>
      </c>
      <c r="O40" s="62">
        <v>682638</v>
      </c>
      <c r="P40" s="62" t="s">
        <v>195</v>
      </c>
      <c r="Q40" s="62" t="s">
        <v>195</v>
      </c>
      <c r="R40" s="64">
        <v>0</v>
      </c>
    </row>
    <row r="41" spans="1:18" x14ac:dyDescent="0.25">
      <c r="A41" s="62" t="s">
        <v>181</v>
      </c>
      <c r="B41" s="62" t="s">
        <v>187</v>
      </c>
      <c r="C41" s="62" t="s">
        <v>54</v>
      </c>
      <c r="D41" s="62">
        <v>1</v>
      </c>
      <c r="E41" s="62">
        <v>658943</v>
      </c>
      <c r="F41" s="62">
        <v>5521</v>
      </c>
      <c r="G41" s="62" t="s">
        <v>195</v>
      </c>
      <c r="H41" s="62">
        <v>60</v>
      </c>
      <c r="I41" s="62" t="s">
        <v>195</v>
      </c>
      <c r="J41" s="62">
        <v>2</v>
      </c>
      <c r="K41" s="62" t="s">
        <v>195</v>
      </c>
      <c r="L41" s="62" t="s">
        <v>195</v>
      </c>
      <c r="M41" s="62" t="s">
        <v>195</v>
      </c>
      <c r="N41" s="62" t="s">
        <v>195</v>
      </c>
      <c r="O41" s="62">
        <v>670173</v>
      </c>
      <c r="P41" s="62" t="s">
        <v>195</v>
      </c>
      <c r="Q41" s="62" t="s">
        <v>195</v>
      </c>
      <c r="R41" s="64">
        <v>0</v>
      </c>
    </row>
    <row r="42" spans="1:18" x14ac:dyDescent="0.25">
      <c r="A42" s="62" t="s">
        <v>181</v>
      </c>
      <c r="B42" s="62" t="s">
        <v>187</v>
      </c>
      <c r="C42" s="62" t="s">
        <v>55</v>
      </c>
      <c r="D42" s="62">
        <v>1</v>
      </c>
      <c r="E42" s="62">
        <v>681349</v>
      </c>
      <c r="F42" s="62">
        <v>5608</v>
      </c>
      <c r="G42" s="62" t="s">
        <v>195</v>
      </c>
      <c r="H42" s="62">
        <v>57</v>
      </c>
      <c r="I42" s="62" t="s">
        <v>195</v>
      </c>
      <c r="J42" s="62">
        <v>0</v>
      </c>
      <c r="K42" s="62" t="s">
        <v>195</v>
      </c>
      <c r="L42" s="62" t="s">
        <v>195</v>
      </c>
      <c r="M42" s="62" t="s">
        <v>195</v>
      </c>
      <c r="N42" s="62" t="s">
        <v>195</v>
      </c>
      <c r="O42" s="62">
        <v>692736</v>
      </c>
      <c r="P42" s="62" t="s">
        <v>195</v>
      </c>
      <c r="Q42" s="62" t="s">
        <v>195</v>
      </c>
      <c r="R42" s="64">
        <v>0</v>
      </c>
    </row>
    <row r="43" spans="1:18" x14ac:dyDescent="0.25">
      <c r="A43" s="62" t="s">
        <v>181</v>
      </c>
      <c r="B43" s="62" t="s">
        <v>187</v>
      </c>
      <c r="C43" s="62" t="s">
        <v>56</v>
      </c>
      <c r="D43" s="62">
        <v>1</v>
      </c>
      <c r="E43" s="62">
        <v>678306</v>
      </c>
      <c r="F43" s="62">
        <v>5846</v>
      </c>
      <c r="G43" s="62" t="s">
        <v>195</v>
      </c>
      <c r="H43" s="62">
        <v>62</v>
      </c>
      <c r="I43" s="62" t="s">
        <v>195</v>
      </c>
      <c r="J43" s="62">
        <v>3</v>
      </c>
      <c r="K43" s="62" t="s">
        <v>195</v>
      </c>
      <c r="L43" s="62" t="s">
        <v>195</v>
      </c>
      <c r="M43" s="62" t="s">
        <v>195</v>
      </c>
      <c r="N43" s="62" t="s">
        <v>195</v>
      </c>
      <c r="O43" s="62">
        <v>690196</v>
      </c>
      <c r="P43" s="62" t="s">
        <v>195</v>
      </c>
      <c r="Q43" s="62" t="s">
        <v>195</v>
      </c>
      <c r="R43" s="64">
        <v>0</v>
      </c>
    </row>
    <row r="44" spans="1:18" x14ac:dyDescent="0.25">
      <c r="A44" s="62" t="s">
        <v>181</v>
      </c>
      <c r="B44" s="62" t="s">
        <v>187</v>
      </c>
      <c r="C44" s="62" t="s">
        <v>57</v>
      </c>
      <c r="D44" s="62">
        <v>1</v>
      </c>
      <c r="E44" s="62">
        <v>647773</v>
      </c>
      <c r="F44" s="62">
        <v>5576</v>
      </c>
      <c r="G44" s="62" t="s">
        <v>195</v>
      </c>
      <c r="H44" s="62">
        <v>48</v>
      </c>
      <c r="I44" s="62" t="s">
        <v>195</v>
      </c>
      <c r="J44" s="62">
        <v>0</v>
      </c>
      <c r="K44" s="62" t="s">
        <v>195</v>
      </c>
      <c r="L44" s="62" t="s">
        <v>195</v>
      </c>
      <c r="M44" s="62" t="s">
        <v>195</v>
      </c>
      <c r="N44" s="62" t="s">
        <v>195</v>
      </c>
      <c r="O44" s="62">
        <v>659069</v>
      </c>
      <c r="P44" s="62" t="s">
        <v>195</v>
      </c>
      <c r="Q44" s="62" t="s">
        <v>195</v>
      </c>
      <c r="R44" s="64">
        <v>0</v>
      </c>
    </row>
    <row r="45" spans="1:18" x14ac:dyDescent="0.25">
      <c r="A45" s="62" t="s">
        <v>181</v>
      </c>
      <c r="B45" s="62" t="s">
        <v>187</v>
      </c>
      <c r="C45" s="62" t="s">
        <v>58</v>
      </c>
      <c r="D45" s="62">
        <v>1</v>
      </c>
      <c r="E45" s="62">
        <v>642795</v>
      </c>
      <c r="F45" s="62">
        <v>5680</v>
      </c>
      <c r="G45" s="62" t="s">
        <v>195</v>
      </c>
      <c r="H45" s="62">
        <v>56</v>
      </c>
      <c r="I45" s="62" t="s">
        <v>195</v>
      </c>
      <c r="J45" s="62">
        <v>0</v>
      </c>
      <c r="K45" s="62" t="s">
        <v>195</v>
      </c>
      <c r="L45" s="62" t="s">
        <v>195</v>
      </c>
      <c r="M45" s="62" t="s">
        <v>195</v>
      </c>
      <c r="N45" s="62" t="s">
        <v>195</v>
      </c>
      <c r="O45" s="62">
        <v>654323</v>
      </c>
      <c r="P45" s="62" t="s">
        <v>195</v>
      </c>
      <c r="Q45" s="62" t="s">
        <v>195</v>
      </c>
      <c r="R45" s="64">
        <v>0</v>
      </c>
    </row>
    <row r="46" spans="1:18" x14ac:dyDescent="0.25">
      <c r="A46" s="62" t="s">
        <v>181</v>
      </c>
      <c r="B46" s="62" t="s">
        <v>187</v>
      </c>
      <c r="C46" s="62" t="s">
        <v>59</v>
      </c>
      <c r="D46" s="62">
        <v>1</v>
      </c>
      <c r="E46" s="62">
        <v>622707</v>
      </c>
      <c r="F46" s="62">
        <v>5339</v>
      </c>
      <c r="G46" s="62" t="s">
        <v>195</v>
      </c>
      <c r="H46" s="62">
        <v>54</v>
      </c>
      <c r="I46" s="62" t="s">
        <v>195</v>
      </c>
      <c r="J46" s="62">
        <v>1</v>
      </c>
      <c r="K46" s="62" t="s">
        <v>195</v>
      </c>
      <c r="L46" s="62" t="s">
        <v>195</v>
      </c>
      <c r="M46" s="62" t="s">
        <v>195</v>
      </c>
      <c r="N46" s="62" t="s">
        <v>195</v>
      </c>
      <c r="O46" s="62">
        <v>633551</v>
      </c>
      <c r="P46" s="62" t="s">
        <v>195</v>
      </c>
      <c r="Q46" s="62" t="s">
        <v>195</v>
      </c>
      <c r="R46" s="64">
        <v>0</v>
      </c>
    </row>
    <row r="47" spans="1:18" x14ac:dyDescent="0.25">
      <c r="A47" s="62" t="s">
        <v>181</v>
      </c>
      <c r="B47" s="62" t="s">
        <v>187</v>
      </c>
      <c r="C47" s="62" t="s">
        <v>60</v>
      </c>
      <c r="D47" s="62">
        <v>1</v>
      </c>
      <c r="E47" s="62">
        <v>573312</v>
      </c>
      <c r="F47" s="62">
        <v>4812</v>
      </c>
      <c r="G47" s="62" t="s">
        <v>195</v>
      </c>
      <c r="H47" s="62">
        <v>32</v>
      </c>
      <c r="I47" s="62" t="s">
        <v>195</v>
      </c>
      <c r="J47" s="62">
        <v>0</v>
      </c>
      <c r="K47" s="62" t="s">
        <v>195</v>
      </c>
      <c r="L47" s="62" t="s">
        <v>195</v>
      </c>
      <c r="M47" s="62" t="s">
        <v>195</v>
      </c>
      <c r="N47" s="62" t="s">
        <v>195</v>
      </c>
      <c r="O47" s="62">
        <v>583032</v>
      </c>
      <c r="P47" s="62" t="s">
        <v>195</v>
      </c>
      <c r="Q47" s="62" t="s">
        <v>195</v>
      </c>
      <c r="R47" s="64">
        <v>0</v>
      </c>
    </row>
    <row r="48" spans="1:18" x14ac:dyDescent="0.25">
      <c r="A48" s="62" t="s">
        <v>181</v>
      </c>
      <c r="B48" s="62" t="s">
        <v>187</v>
      </c>
      <c r="C48" s="62" t="s">
        <v>61</v>
      </c>
      <c r="D48" s="62">
        <v>1</v>
      </c>
      <c r="E48" s="62">
        <v>511573</v>
      </c>
      <c r="F48" s="62">
        <v>4615</v>
      </c>
      <c r="G48" s="62" t="s">
        <v>195</v>
      </c>
      <c r="H48" s="62">
        <v>46</v>
      </c>
      <c r="I48" s="62" t="s">
        <v>195</v>
      </c>
      <c r="J48" s="62">
        <v>4</v>
      </c>
      <c r="K48" s="62" t="s">
        <v>195</v>
      </c>
      <c r="L48" s="62" t="s">
        <v>195</v>
      </c>
      <c r="M48" s="62" t="s">
        <v>195</v>
      </c>
      <c r="N48" s="62" t="s">
        <v>195</v>
      </c>
      <c r="O48" s="62">
        <v>520957</v>
      </c>
      <c r="P48" s="62" t="s">
        <v>195</v>
      </c>
      <c r="Q48" s="62" t="s">
        <v>195</v>
      </c>
      <c r="R48" s="64">
        <v>0</v>
      </c>
    </row>
    <row r="49" spans="1:18" x14ac:dyDescent="0.25">
      <c r="A49" s="62" t="s">
        <v>181</v>
      </c>
      <c r="B49" s="62" t="s">
        <v>187</v>
      </c>
      <c r="C49" s="62" t="s">
        <v>62</v>
      </c>
      <c r="D49" s="62">
        <v>1</v>
      </c>
      <c r="E49" s="62">
        <v>425233</v>
      </c>
      <c r="F49" s="62">
        <v>4229</v>
      </c>
      <c r="G49" s="62" t="s">
        <v>195</v>
      </c>
      <c r="H49" s="62">
        <v>43</v>
      </c>
      <c r="I49" s="62" t="s">
        <v>195</v>
      </c>
      <c r="J49" s="62">
        <v>0</v>
      </c>
      <c r="K49" s="62" t="s">
        <v>195</v>
      </c>
      <c r="L49" s="62" t="s">
        <v>195</v>
      </c>
      <c r="M49" s="62" t="s">
        <v>195</v>
      </c>
      <c r="N49" s="62" t="s">
        <v>195</v>
      </c>
      <c r="O49" s="62">
        <v>433820</v>
      </c>
      <c r="P49" s="62" t="s">
        <v>195</v>
      </c>
      <c r="Q49" s="62" t="s">
        <v>195</v>
      </c>
      <c r="R49" s="64">
        <v>0</v>
      </c>
    </row>
    <row r="50" spans="1:18" x14ac:dyDescent="0.25">
      <c r="A50" s="62" t="s">
        <v>181</v>
      </c>
      <c r="B50" s="62" t="s">
        <v>187</v>
      </c>
      <c r="C50" s="62" t="s">
        <v>63</v>
      </c>
      <c r="D50" s="62">
        <v>1</v>
      </c>
      <c r="E50" s="62">
        <v>633742</v>
      </c>
      <c r="F50" s="62">
        <v>6480</v>
      </c>
      <c r="G50" s="62" t="s">
        <v>195</v>
      </c>
      <c r="H50" s="62">
        <v>64</v>
      </c>
      <c r="I50" s="62" t="s">
        <v>195</v>
      </c>
      <c r="J50" s="62">
        <v>4</v>
      </c>
      <c r="K50" s="62" t="s">
        <v>195</v>
      </c>
      <c r="L50" s="62" t="s">
        <v>195</v>
      </c>
      <c r="M50" s="62" t="s">
        <v>195</v>
      </c>
      <c r="N50" s="62" t="s">
        <v>195</v>
      </c>
      <c r="O50" s="62">
        <v>646910</v>
      </c>
      <c r="P50" s="62" t="s">
        <v>195</v>
      </c>
      <c r="Q50" s="62" t="s">
        <v>195</v>
      </c>
      <c r="R50" s="64">
        <v>0</v>
      </c>
    </row>
    <row r="51" spans="1:18" x14ac:dyDescent="0.25">
      <c r="A51" s="62" t="s">
        <v>181</v>
      </c>
      <c r="B51" s="62" t="s">
        <v>187</v>
      </c>
      <c r="C51" s="62" t="s">
        <v>64</v>
      </c>
      <c r="D51" s="62">
        <v>1</v>
      </c>
      <c r="E51" s="62">
        <v>514243</v>
      </c>
      <c r="F51" s="62">
        <v>4976</v>
      </c>
      <c r="G51" s="62" t="s">
        <v>195</v>
      </c>
      <c r="H51" s="62">
        <v>62</v>
      </c>
      <c r="I51" s="62" t="s">
        <v>195</v>
      </c>
      <c r="J51" s="62">
        <v>0</v>
      </c>
      <c r="K51" s="62" t="s">
        <v>195</v>
      </c>
      <c r="L51" s="62" t="s">
        <v>195</v>
      </c>
      <c r="M51" s="62" t="s">
        <v>195</v>
      </c>
      <c r="N51" s="62" t="s">
        <v>195</v>
      </c>
      <c r="O51" s="62">
        <v>524381</v>
      </c>
      <c r="P51" s="62" t="s">
        <v>195</v>
      </c>
      <c r="Q51" s="62" t="s">
        <v>195</v>
      </c>
      <c r="R51" s="64">
        <v>0</v>
      </c>
    </row>
    <row r="52" spans="1:18" x14ac:dyDescent="0.25">
      <c r="A52" s="62" t="s">
        <v>181</v>
      </c>
      <c r="B52" s="62" t="s">
        <v>187</v>
      </c>
      <c r="C52" s="62" t="s">
        <v>65</v>
      </c>
      <c r="D52" s="62">
        <v>1</v>
      </c>
      <c r="E52" s="62">
        <v>534800</v>
      </c>
      <c r="F52" s="62">
        <v>5193</v>
      </c>
      <c r="G52" s="62" t="s">
        <v>195</v>
      </c>
      <c r="H52" s="62">
        <v>51</v>
      </c>
      <c r="I52" s="62" t="s">
        <v>195</v>
      </c>
      <c r="J52" s="62">
        <v>0</v>
      </c>
      <c r="K52" s="62" t="s">
        <v>195</v>
      </c>
      <c r="L52" s="62" t="s">
        <v>195</v>
      </c>
      <c r="M52" s="62" t="s">
        <v>195</v>
      </c>
      <c r="N52" s="62" t="s">
        <v>195</v>
      </c>
      <c r="O52" s="62">
        <v>545339</v>
      </c>
      <c r="P52" s="62" t="s">
        <v>195</v>
      </c>
      <c r="Q52" s="62" t="s">
        <v>195</v>
      </c>
      <c r="R52" s="64">
        <v>0</v>
      </c>
    </row>
    <row r="53" spans="1:18" x14ac:dyDescent="0.25">
      <c r="A53" s="62" t="s">
        <v>181</v>
      </c>
      <c r="B53" s="62" t="s">
        <v>187</v>
      </c>
      <c r="C53" s="62" t="s">
        <v>66</v>
      </c>
      <c r="D53" s="62">
        <v>1</v>
      </c>
      <c r="E53" s="62">
        <v>610964</v>
      </c>
      <c r="F53" s="62">
        <v>5988</v>
      </c>
      <c r="G53" s="62" t="s">
        <v>195</v>
      </c>
      <c r="H53" s="62">
        <v>59</v>
      </c>
      <c r="I53" s="62" t="s">
        <v>195</v>
      </c>
      <c r="J53" s="62">
        <v>3</v>
      </c>
      <c r="K53" s="62">
        <f>(4*2)+5</f>
        <v>13</v>
      </c>
      <c r="L53" s="62" t="s">
        <v>195</v>
      </c>
      <c r="M53" s="62" t="s">
        <v>195</v>
      </c>
      <c r="N53" s="62" t="s">
        <v>195</v>
      </c>
      <c r="O53" s="62">
        <v>623130</v>
      </c>
      <c r="P53" s="62" t="s">
        <v>195</v>
      </c>
      <c r="Q53" s="62" t="s">
        <v>195</v>
      </c>
      <c r="R53" s="64">
        <v>0</v>
      </c>
    </row>
    <row r="54" spans="1:18" x14ac:dyDescent="0.25">
      <c r="A54" s="62" t="s">
        <v>181</v>
      </c>
      <c r="B54" s="62" t="s">
        <v>187</v>
      </c>
      <c r="C54" s="62" t="s">
        <v>67</v>
      </c>
      <c r="D54" s="62">
        <v>1</v>
      </c>
      <c r="E54" s="62">
        <v>606135</v>
      </c>
      <c r="F54" s="62">
        <v>5927</v>
      </c>
      <c r="G54" s="62" t="s">
        <v>195</v>
      </c>
      <c r="H54" s="62">
        <v>61</v>
      </c>
      <c r="I54" s="62" t="s">
        <v>195</v>
      </c>
      <c r="J54" s="62">
        <v>2</v>
      </c>
      <c r="K54" s="62" t="s">
        <v>195</v>
      </c>
      <c r="L54" s="62" t="s">
        <v>195</v>
      </c>
      <c r="M54" s="62" t="s">
        <v>195</v>
      </c>
      <c r="N54" s="62" t="s">
        <v>195</v>
      </c>
      <c r="O54" s="62">
        <v>618180</v>
      </c>
      <c r="P54" s="62" t="s">
        <v>195</v>
      </c>
      <c r="Q54" s="62" t="s">
        <v>195</v>
      </c>
      <c r="R54" s="64">
        <v>0</v>
      </c>
    </row>
    <row r="55" spans="1:18" x14ac:dyDescent="0.25">
      <c r="A55" s="62" t="s">
        <v>181</v>
      </c>
      <c r="B55" s="62" t="s">
        <v>187</v>
      </c>
      <c r="C55" s="62" t="s">
        <v>68</v>
      </c>
      <c r="D55" s="62">
        <v>1</v>
      </c>
      <c r="E55" s="62">
        <v>625516</v>
      </c>
      <c r="F55" s="62">
        <v>6093</v>
      </c>
      <c r="G55" s="62" t="s">
        <v>195</v>
      </c>
      <c r="H55" s="62">
        <v>66</v>
      </c>
      <c r="I55" s="62" t="s">
        <v>195</v>
      </c>
      <c r="J55" s="62">
        <v>0</v>
      </c>
      <c r="K55" s="62" t="s">
        <v>195</v>
      </c>
      <c r="L55" s="62" t="s">
        <v>195</v>
      </c>
      <c r="M55" s="62" t="s">
        <v>195</v>
      </c>
      <c r="N55" s="62" t="s">
        <v>195</v>
      </c>
      <c r="O55" s="62">
        <v>637900</v>
      </c>
      <c r="P55" s="62" t="s">
        <v>195</v>
      </c>
      <c r="Q55" s="62" t="s">
        <v>195</v>
      </c>
      <c r="R55" s="64">
        <v>0</v>
      </c>
    </row>
    <row r="56" spans="1:18" x14ac:dyDescent="0.25">
      <c r="A56" s="62" t="s">
        <v>181</v>
      </c>
      <c r="B56" s="62" t="s">
        <v>187</v>
      </c>
      <c r="C56" s="62" t="s">
        <v>69</v>
      </c>
      <c r="D56" s="62">
        <v>1</v>
      </c>
      <c r="E56" s="62">
        <v>584219</v>
      </c>
      <c r="F56" s="62">
        <v>5966</v>
      </c>
      <c r="G56" s="62" t="s">
        <v>195</v>
      </c>
      <c r="H56" s="62">
        <v>69</v>
      </c>
      <c r="I56" s="62" t="s">
        <v>195</v>
      </c>
      <c r="J56" s="62">
        <v>0</v>
      </c>
      <c r="K56" s="62" t="s">
        <v>195</v>
      </c>
      <c r="L56" s="62" t="s">
        <v>195</v>
      </c>
      <c r="M56" s="62" t="s">
        <v>195</v>
      </c>
      <c r="N56" s="62" t="s">
        <v>195</v>
      </c>
      <c r="O56" s="62">
        <v>596358</v>
      </c>
      <c r="P56" s="62" t="s">
        <v>195</v>
      </c>
      <c r="Q56" s="62" t="s">
        <v>195</v>
      </c>
      <c r="R56" s="64">
        <v>0</v>
      </c>
    </row>
    <row r="57" spans="1:18" x14ac:dyDescent="0.25">
      <c r="A57" s="62" t="s">
        <v>181</v>
      </c>
      <c r="B57" s="62" t="s">
        <v>187</v>
      </c>
      <c r="C57" s="62" t="s">
        <v>70</v>
      </c>
      <c r="D57" s="62">
        <v>1</v>
      </c>
      <c r="E57" s="62">
        <v>589563</v>
      </c>
      <c r="F57" s="62">
        <v>5542</v>
      </c>
      <c r="G57" s="62" t="s">
        <v>195</v>
      </c>
      <c r="H57" s="62">
        <v>69</v>
      </c>
      <c r="I57" s="62" t="s">
        <v>195</v>
      </c>
      <c r="J57" s="62">
        <v>3</v>
      </c>
      <c r="K57" s="62" t="s">
        <v>195</v>
      </c>
      <c r="L57" s="62" t="s">
        <v>195</v>
      </c>
      <c r="M57" s="62" t="s">
        <v>195</v>
      </c>
      <c r="N57" s="62" t="s">
        <v>195</v>
      </c>
      <c r="O57" s="62">
        <v>600866</v>
      </c>
      <c r="P57" s="62" t="s">
        <v>195</v>
      </c>
      <c r="Q57" s="62" t="s">
        <v>195</v>
      </c>
      <c r="R57" s="64">
        <v>0</v>
      </c>
    </row>
    <row r="58" spans="1:18" x14ac:dyDescent="0.25">
      <c r="A58" s="62" t="s">
        <v>181</v>
      </c>
      <c r="B58" s="62" t="s">
        <v>187</v>
      </c>
      <c r="C58" s="62" t="s">
        <v>71</v>
      </c>
      <c r="D58" s="62">
        <v>1</v>
      </c>
      <c r="E58" s="62">
        <v>643391</v>
      </c>
      <c r="F58" s="62">
        <v>6236</v>
      </c>
      <c r="G58" s="62" t="s">
        <v>195</v>
      </c>
      <c r="H58" s="62">
        <v>72</v>
      </c>
      <c r="I58" s="62" t="s">
        <v>195</v>
      </c>
      <c r="J58" s="62">
        <v>1</v>
      </c>
      <c r="K58" s="62" t="s">
        <v>195</v>
      </c>
      <c r="L58" s="62" t="s">
        <v>195</v>
      </c>
      <c r="M58" s="62" t="s">
        <v>195</v>
      </c>
      <c r="N58" s="62" t="s">
        <v>195</v>
      </c>
      <c r="O58" s="62">
        <v>656083</v>
      </c>
      <c r="P58" s="62" t="s">
        <v>195</v>
      </c>
      <c r="Q58" s="62" t="s">
        <v>195</v>
      </c>
      <c r="R58" s="64">
        <v>0</v>
      </c>
    </row>
    <row r="59" spans="1:18" x14ac:dyDescent="0.25">
      <c r="A59" s="62" t="s">
        <v>181</v>
      </c>
      <c r="B59" s="62" t="s">
        <v>187</v>
      </c>
      <c r="C59" s="62" t="s">
        <v>72</v>
      </c>
      <c r="D59" s="62">
        <v>1</v>
      </c>
      <c r="E59" s="62">
        <v>602999</v>
      </c>
      <c r="F59" s="62">
        <v>5920</v>
      </c>
      <c r="G59" s="62" t="s">
        <v>195</v>
      </c>
      <c r="H59" s="62">
        <v>69</v>
      </c>
      <c r="I59" s="62" t="s">
        <v>195</v>
      </c>
      <c r="J59" s="62">
        <v>1</v>
      </c>
      <c r="K59" s="62" t="s">
        <v>195</v>
      </c>
      <c r="L59" s="62" t="s">
        <v>195</v>
      </c>
      <c r="M59" s="62" t="s">
        <v>195</v>
      </c>
      <c r="N59" s="62" t="s">
        <v>195</v>
      </c>
      <c r="O59" s="62">
        <v>615050</v>
      </c>
      <c r="P59" s="62" t="s">
        <v>195</v>
      </c>
      <c r="Q59" s="62" t="s">
        <v>195</v>
      </c>
      <c r="R59" s="64">
        <v>0</v>
      </c>
    </row>
    <row r="60" spans="1:18" x14ac:dyDescent="0.25">
      <c r="A60" s="62" t="s">
        <v>181</v>
      </c>
      <c r="B60" s="62" t="s">
        <v>187</v>
      </c>
      <c r="C60" s="62" t="s">
        <v>73</v>
      </c>
      <c r="D60" s="62">
        <v>1</v>
      </c>
      <c r="E60" s="62">
        <v>566487</v>
      </c>
      <c r="F60" s="62">
        <v>5528</v>
      </c>
      <c r="G60" s="62" t="s">
        <v>195</v>
      </c>
      <c r="H60" s="62">
        <v>57</v>
      </c>
      <c r="I60" s="62" t="s">
        <v>195</v>
      </c>
      <c r="J60" s="62">
        <v>1</v>
      </c>
      <c r="K60" s="62" t="s">
        <v>195</v>
      </c>
      <c r="L60" s="62" t="s">
        <v>195</v>
      </c>
      <c r="M60" s="62" t="s">
        <v>195</v>
      </c>
      <c r="N60" s="62" t="s">
        <v>195</v>
      </c>
      <c r="O60" s="62">
        <v>577718</v>
      </c>
      <c r="P60" s="62" t="s">
        <v>195</v>
      </c>
      <c r="Q60" s="62" t="s">
        <v>195</v>
      </c>
      <c r="R60" s="64">
        <v>0</v>
      </c>
    </row>
    <row r="61" spans="1:18" x14ac:dyDescent="0.25">
      <c r="A61" s="62" t="s">
        <v>181</v>
      </c>
      <c r="B61" s="62" t="s">
        <v>187</v>
      </c>
      <c r="C61" s="62" t="s">
        <v>74</v>
      </c>
      <c r="D61" s="62">
        <v>1</v>
      </c>
      <c r="E61" s="62">
        <v>569443</v>
      </c>
      <c r="F61" s="62">
        <v>5277</v>
      </c>
      <c r="G61" s="62" t="s">
        <v>195</v>
      </c>
      <c r="H61" s="62">
        <v>45</v>
      </c>
      <c r="I61" s="62" t="s">
        <v>195</v>
      </c>
      <c r="J61" s="62">
        <v>0</v>
      </c>
      <c r="K61" s="62" t="s">
        <v>195</v>
      </c>
      <c r="L61" s="62" t="s">
        <v>195</v>
      </c>
      <c r="M61" s="62" t="s">
        <v>195</v>
      </c>
      <c r="N61" s="62">
        <v>574765</v>
      </c>
      <c r="O61" s="62">
        <v>580132</v>
      </c>
      <c r="P61" s="62" t="s">
        <v>195</v>
      </c>
      <c r="Q61" s="62" t="s">
        <v>195</v>
      </c>
      <c r="R61" s="64">
        <v>0</v>
      </c>
    </row>
    <row r="62" spans="1:18" x14ac:dyDescent="0.25">
      <c r="A62" s="62" t="s">
        <v>181</v>
      </c>
      <c r="B62" s="62" t="s">
        <v>187</v>
      </c>
      <c r="C62" s="62" t="s">
        <v>75</v>
      </c>
      <c r="D62" s="62">
        <v>1</v>
      </c>
      <c r="E62" s="62">
        <v>596188</v>
      </c>
      <c r="F62" s="62">
        <v>5496</v>
      </c>
      <c r="G62" s="62" t="s">
        <v>195</v>
      </c>
      <c r="H62" s="62">
        <v>60</v>
      </c>
      <c r="I62" s="62" t="s">
        <v>195</v>
      </c>
      <c r="J62" s="62">
        <v>2</v>
      </c>
      <c r="K62" s="62" t="s">
        <v>195</v>
      </c>
      <c r="L62" s="62" t="s">
        <v>195</v>
      </c>
      <c r="M62" s="62" t="s">
        <v>195</v>
      </c>
      <c r="N62" s="62">
        <v>601746</v>
      </c>
      <c r="O62" s="62">
        <v>607368</v>
      </c>
      <c r="P62" s="62" t="s">
        <v>195</v>
      </c>
      <c r="Q62" s="62" t="s">
        <v>195</v>
      </c>
      <c r="R62" s="64">
        <v>0</v>
      </c>
    </row>
    <row r="63" spans="1:18" x14ac:dyDescent="0.25">
      <c r="A63" s="62" t="s">
        <v>181</v>
      </c>
      <c r="B63" s="62" t="s">
        <v>187</v>
      </c>
      <c r="C63" s="62" t="s">
        <v>76</v>
      </c>
      <c r="D63" s="62">
        <v>1</v>
      </c>
      <c r="E63" s="62">
        <v>593221</v>
      </c>
      <c r="F63" s="62">
        <v>5347</v>
      </c>
      <c r="G63" s="62" t="s">
        <v>195</v>
      </c>
      <c r="H63" s="62">
        <v>53</v>
      </c>
      <c r="I63" s="62" t="s">
        <v>195</v>
      </c>
      <c r="J63" s="62">
        <v>2</v>
      </c>
      <c r="K63" s="62" t="s">
        <v>195</v>
      </c>
      <c r="L63" s="62" t="s">
        <v>195</v>
      </c>
      <c r="M63" s="62" t="s">
        <v>195</v>
      </c>
      <c r="N63" s="62">
        <v>598623</v>
      </c>
      <c r="O63" s="62">
        <v>604082</v>
      </c>
      <c r="P63" s="62" t="s">
        <v>195</v>
      </c>
      <c r="Q63" s="62" t="s">
        <v>195</v>
      </c>
      <c r="R63" s="64">
        <v>0</v>
      </c>
    </row>
    <row r="64" spans="1:18" x14ac:dyDescent="0.25">
      <c r="A64" s="62" t="s">
        <v>181</v>
      </c>
      <c r="B64" s="62" t="s">
        <v>187</v>
      </c>
      <c r="C64" s="62" t="s">
        <v>77</v>
      </c>
      <c r="D64" s="62">
        <v>1</v>
      </c>
      <c r="E64" s="62">
        <v>581951</v>
      </c>
      <c r="F64" s="62">
        <v>5320</v>
      </c>
      <c r="G64" s="62" t="s">
        <v>195</v>
      </c>
      <c r="H64" s="62">
        <v>60</v>
      </c>
      <c r="I64" s="62" t="s">
        <v>195</v>
      </c>
      <c r="J64" s="62">
        <v>0</v>
      </c>
      <c r="K64" s="62" t="s">
        <v>195</v>
      </c>
      <c r="L64" s="62" t="s">
        <v>195</v>
      </c>
      <c r="M64" s="62" t="s">
        <v>195</v>
      </c>
      <c r="N64" s="62" t="s">
        <v>195</v>
      </c>
      <c r="O64" s="62">
        <v>592771</v>
      </c>
      <c r="P64" s="62" t="s">
        <v>195</v>
      </c>
      <c r="Q64" s="62" t="s">
        <v>195</v>
      </c>
      <c r="R64" s="64">
        <v>0</v>
      </c>
    </row>
    <row r="65" spans="1:18" x14ac:dyDescent="0.25">
      <c r="A65" s="62" t="s">
        <v>181</v>
      </c>
      <c r="B65" s="62" t="s">
        <v>187</v>
      </c>
      <c r="C65" s="62" t="s">
        <v>78</v>
      </c>
      <c r="D65" s="62">
        <v>1</v>
      </c>
      <c r="E65" s="62">
        <v>602408</v>
      </c>
      <c r="F65" s="62">
        <v>5759</v>
      </c>
      <c r="G65" s="62" t="s">
        <v>195</v>
      </c>
      <c r="H65" s="62">
        <v>71</v>
      </c>
      <c r="I65" s="62" t="s">
        <v>195</v>
      </c>
      <c r="J65" s="62">
        <v>0</v>
      </c>
      <c r="K65" s="62" t="s">
        <v>195</v>
      </c>
      <c r="L65" s="62" t="s">
        <v>195</v>
      </c>
      <c r="M65" s="62" t="s">
        <v>195</v>
      </c>
      <c r="N65" s="62" t="s">
        <v>195</v>
      </c>
      <c r="O65" s="62">
        <v>614139</v>
      </c>
      <c r="P65" s="62" t="s">
        <v>195</v>
      </c>
      <c r="Q65" s="62" t="s">
        <v>195</v>
      </c>
      <c r="R65" s="64">
        <v>0</v>
      </c>
    </row>
    <row r="66" spans="1:18" x14ac:dyDescent="0.25">
      <c r="A66" s="62" t="s">
        <v>181</v>
      </c>
      <c r="B66" s="62" t="s">
        <v>187</v>
      </c>
      <c r="C66" s="62" t="s">
        <v>79</v>
      </c>
      <c r="D66" s="62">
        <v>1</v>
      </c>
      <c r="E66" s="62">
        <v>611200</v>
      </c>
      <c r="F66" s="62">
        <v>5884</v>
      </c>
      <c r="G66" s="62" t="s">
        <v>195</v>
      </c>
      <c r="H66" s="62">
        <v>61</v>
      </c>
      <c r="I66" s="62" t="s">
        <v>195</v>
      </c>
      <c r="J66" s="62">
        <v>1</v>
      </c>
      <c r="K66" s="62" t="s">
        <v>195</v>
      </c>
      <c r="L66" s="62" t="s">
        <v>195</v>
      </c>
      <c r="M66" s="62" t="s">
        <v>195</v>
      </c>
      <c r="N66" s="62" t="s">
        <v>195</v>
      </c>
      <c r="O66" s="62">
        <v>623155</v>
      </c>
      <c r="P66" s="62" t="s">
        <v>195</v>
      </c>
      <c r="Q66" s="62" t="s">
        <v>195</v>
      </c>
      <c r="R66" s="64">
        <v>0</v>
      </c>
    </row>
    <row r="67" spans="1:18" x14ac:dyDescent="0.25">
      <c r="A67" s="62" t="s">
        <v>181</v>
      </c>
      <c r="B67" s="62" t="s">
        <v>187</v>
      </c>
      <c r="C67" s="62" t="s">
        <v>80</v>
      </c>
      <c r="D67" s="62">
        <v>1</v>
      </c>
      <c r="E67" s="62">
        <v>649650</v>
      </c>
      <c r="F67" s="62">
        <v>6140</v>
      </c>
      <c r="G67" s="62" t="s">
        <v>195</v>
      </c>
      <c r="H67" s="62">
        <v>51</v>
      </c>
      <c r="I67" s="62" t="s">
        <v>195</v>
      </c>
      <c r="J67" s="62">
        <v>0</v>
      </c>
      <c r="K67" s="62" t="s">
        <v>195</v>
      </c>
      <c r="L67" s="62" t="s">
        <v>195</v>
      </c>
      <c r="M67" s="62" t="s">
        <v>195</v>
      </c>
      <c r="N67" s="62" t="s">
        <v>195</v>
      </c>
      <c r="O67" s="62">
        <v>662083</v>
      </c>
      <c r="P67" s="62" t="s">
        <v>195</v>
      </c>
      <c r="Q67" s="62" t="s">
        <v>195</v>
      </c>
      <c r="R67" s="64">
        <v>0</v>
      </c>
    </row>
    <row r="68" spans="1:18" x14ac:dyDescent="0.25">
      <c r="A68" s="62" t="s">
        <v>181</v>
      </c>
      <c r="B68" s="62" t="s">
        <v>187</v>
      </c>
      <c r="C68" s="62" t="s">
        <v>81</v>
      </c>
      <c r="D68" s="62">
        <v>1</v>
      </c>
      <c r="E68" s="62">
        <v>656436</v>
      </c>
      <c r="F68" s="62">
        <v>6240</v>
      </c>
      <c r="G68" s="62" t="s">
        <v>195</v>
      </c>
      <c r="H68" s="62">
        <v>63</v>
      </c>
      <c r="I68" s="62" t="s">
        <v>195</v>
      </c>
      <c r="J68" s="62">
        <v>5</v>
      </c>
      <c r="K68" s="62">
        <f>(4*4)+5</f>
        <v>21</v>
      </c>
      <c r="L68" s="62" t="s">
        <v>195</v>
      </c>
      <c r="M68" s="62" t="s">
        <v>195</v>
      </c>
      <c r="N68" s="62" t="s">
        <v>195</v>
      </c>
      <c r="O68" s="62">
        <v>669126</v>
      </c>
      <c r="P68" s="62" t="s">
        <v>195</v>
      </c>
      <c r="Q68" s="62" t="s">
        <v>195</v>
      </c>
      <c r="R68" s="64">
        <v>0</v>
      </c>
    </row>
    <row r="69" spans="1:18" x14ac:dyDescent="0.25">
      <c r="A69" s="62" t="s">
        <v>181</v>
      </c>
      <c r="B69" s="62" t="s">
        <v>187</v>
      </c>
      <c r="C69" s="62" t="s">
        <v>82</v>
      </c>
      <c r="D69" s="62">
        <v>1</v>
      </c>
      <c r="E69" s="62">
        <v>656934</v>
      </c>
      <c r="F69" s="62">
        <v>6172</v>
      </c>
      <c r="G69" s="62" t="s">
        <v>195</v>
      </c>
      <c r="H69" s="62">
        <v>47</v>
      </c>
      <c r="I69" s="62" t="s">
        <v>195</v>
      </c>
      <c r="J69" s="62">
        <v>2</v>
      </c>
      <c r="K69" s="62" t="s">
        <v>195</v>
      </c>
      <c r="L69" s="62" t="s">
        <v>195</v>
      </c>
      <c r="M69" s="62" t="s">
        <v>195</v>
      </c>
      <c r="N69" s="62" t="s">
        <v>195</v>
      </c>
      <c r="O69" s="62">
        <v>669427</v>
      </c>
      <c r="P69" s="62" t="s">
        <v>195</v>
      </c>
      <c r="Q69" s="62" t="s">
        <v>195</v>
      </c>
      <c r="R69" s="64">
        <v>0</v>
      </c>
    </row>
    <row r="70" spans="1:18" x14ac:dyDescent="0.25">
      <c r="A70" s="62" t="s">
        <v>181</v>
      </c>
      <c r="B70" s="62" t="s">
        <v>187</v>
      </c>
      <c r="C70" s="62" t="s">
        <v>83</v>
      </c>
      <c r="D70" s="62">
        <v>1</v>
      </c>
      <c r="E70" s="62">
        <v>665529</v>
      </c>
      <c r="F70" s="62">
        <v>6491</v>
      </c>
      <c r="G70" s="62" t="s">
        <v>195</v>
      </c>
      <c r="H70" s="62">
        <v>54</v>
      </c>
      <c r="I70" s="62" t="s">
        <v>195</v>
      </c>
      <c r="J70" s="62">
        <v>1</v>
      </c>
      <c r="K70" s="62" t="s">
        <v>195</v>
      </c>
      <c r="L70" s="62" t="s">
        <v>195</v>
      </c>
      <c r="M70" s="62" t="s">
        <v>195</v>
      </c>
      <c r="N70" s="62" t="s">
        <v>195</v>
      </c>
      <c r="O70" s="62">
        <v>678677</v>
      </c>
      <c r="P70" s="62" t="s">
        <v>195</v>
      </c>
      <c r="Q70" s="62" t="s">
        <v>195</v>
      </c>
      <c r="R70" s="64">
        <v>0</v>
      </c>
    </row>
    <row r="71" spans="1:18" x14ac:dyDescent="0.25">
      <c r="A71" s="62" t="s">
        <v>181</v>
      </c>
      <c r="B71" s="62" t="s">
        <v>187</v>
      </c>
      <c r="C71" s="62" t="s">
        <v>84</v>
      </c>
      <c r="D71" s="62">
        <v>1</v>
      </c>
      <c r="E71" s="62">
        <v>656118</v>
      </c>
      <c r="F71" s="62">
        <v>6451</v>
      </c>
      <c r="G71" s="62" t="s">
        <v>195</v>
      </c>
      <c r="H71" s="62">
        <v>54</v>
      </c>
      <c r="I71" s="62" t="s">
        <v>195</v>
      </c>
      <c r="J71" s="62">
        <v>1</v>
      </c>
      <c r="K71" s="62" t="s">
        <v>195</v>
      </c>
      <c r="L71" s="62" t="s">
        <v>195</v>
      </c>
      <c r="M71" s="62" t="s">
        <v>195</v>
      </c>
      <c r="N71" s="62" t="s">
        <v>195</v>
      </c>
      <c r="O71" s="62">
        <v>669186</v>
      </c>
      <c r="P71" s="62" t="s">
        <v>195</v>
      </c>
      <c r="Q71" s="62" t="s">
        <v>195</v>
      </c>
      <c r="R71" s="64">
        <v>0</v>
      </c>
    </row>
    <row r="72" spans="1:18" x14ac:dyDescent="0.25">
      <c r="A72" s="62" t="s">
        <v>181</v>
      </c>
      <c r="B72" s="62" t="s">
        <v>187</v>
      </c>
      <c r="C72" s="62" t="s">
        <v>85</v>
      </c>
      <c r="D72" s="62">
        <v>1</v>
      </c>
      <c r="E72" s="62">
        <v>660493</v>
      </c>
      <c r="F72" s="62">
        <v>6155</v>
      </c>
      <c r="G72" s="62" t="s">
        <v>195</v>
      </c>
      <c r="H72" s="62">
        <v>58</v>
      </c>
      <c r="I72" s="62" t="s">
        <v>195</v>
      </c>
      <c r="J72" s="62">
        <v>2</v>
      </c>
      <c r="K72" s="62" t="s">
        <v>195</v>
      </c>
      <c r="L72" s="62" t="s">
        <v>195</v>
      </c>
      <c r="M72" s="62" t="s">
        <v>195</v>
      </c>
      <c r="N72" s="62" t="s">
        <v>195</v>
      </c>
      <c r="O72" s="62">
        <v>672985</v>
      </c>
      <c r="P72" s="62" t="s">
        <v>195</v>
      </c>
      <c r="Q72" s="62" t="s">
        <v>195</v>
      </c>
      <c r="R72" s="64">
        <v>0</v>
      </c>
    </row>
    <row r="73" spans="1:18" x14ac:dyDescent="0.25">
      <c r="A73" s="62" t="s">
        <v>181</v>
      </c>
      <c r="B73" s="62" t="s">
        <v>187</v>
      </c>
      <c r="C73" s="62" t="s">
        <v>86</v>
      </c>
      <c r="D73" s="62">
        <v>1</v>
      </c>
      <c r="E73" s="62">
        <v>672251</v>
      </c>
      <c r="F73" s="62">
        <v>6388</v>
      </c>
      <c r="G73" s="62" t="s">
        <v>195</v>
      </c>
      <c r="H73" s="62">
        <v>45</v>
      </c>
      <c r="I73" s="62" t="s">
        <v>195</v>
      </c>
      <c r="J73" s="62">
        <v>0</v>
      </c>
      <c r="K73" s="62" t="s">
        <v>195</v>
      </c>
      <c r="L73" s="62" t="s">
        <v>195</v>
      </c>
      <c r="M73" s="62" t="s">
        <v>195</v>
      </c>
      <c r="N73" s="62" t="s">
        <v>195</v>
      </c>
      <c r="O73" s="62">
        <v>685162</v>
      </c>
      <c r="P73" s="62" t="s">
        <v>195</v>
      </c>
      <c r="Q73" s="62" t="s">
        <v>195</v>
      </c>
      <c r="R73" s="64">
        <v>0</v>
      </c>
    </row>
    <row r="74" spans="1:18" x14ac:dyDescent="0.25">
      <c r="A74" s="62" t="s">
        <v>181</v>
      </c>
      <c r="B74" s="62" t="s">
        <v>187</v>
      </c>
      <c r="C74" s="62" t="s">
        <v>87</v>
      </c>
      <c r="D74" s="62">
        <v>1</v>
      </c>
      <c r="E74" s="62">
        <v>696936</v>
      </c>
      <c r="F74" s="62">
        <v>6758</v>
      </c>
      <c r="G74" s="62" t="s">
        <v>195</v>
      </c>
      <c r="H74" s="62">
        <v>71</v>
      </c>
      <c r="I74" s="62" t="s">
        <v>195</v>
      </c>
      <c r="J74" s="62">
        <v>1</v>
      </c>
      <c r="K74" s="62" t="s">
        <v>195</v>
      </c>
      <c r="L74" s="62" t="s">
        <v>195</v>
      </c>
      <c r="M74" s="62" t="s">
        <v>195</v>
      </c>
      <c r="N74" s="62" t="s">
        <v>195</v>
      </c>
      <c r="O74" s="62">
        <v>710669</v>
      </c>
      <c r="P74" s="62" t="s">
        <v>195</v>
      </c>
      <c r="Q74" s="62" t="s">
        <v>195</v>
      </c>
      <c r="R74" s="64">
        <v>0</v>
      </c>
    </row>
    <row r="75" spans="1:18" x14ac:dyDescent="0.25">
      <c r="A75" s="62" t="s">
        <v>181</v>
      </c>
      <c r="B75" s="62" t="s">
        <v>187</v>
      </c>
      <c r="C75" s="62" t="s">
        <v>88</v>
      </c>
      <c r="D75" s="62">
        <v>1</v>
      </c>
      <c r="E75" s="62">
        <v>675293</v>
      </c>
      <c r="F75" s="62">
        <v>6531</v>
      </c>
      <c r="G75" s="62" t="s">
        <v>195</v>
      </c>
      <c r="H75" s="62">
        <v>55</v>
      </c>
      <c r="I75" s="62" t="s">
        <v>195</v>
      </c>
      <c r="J75" s="62">
        <v>2</v>
      </c>
      <c r="K75" s="62" t="s">
        <v>195</v>
      </c>
      <c r="L75" s="62" t="s">
        <v>195</v>
      </c>
      <c r="M75" s="62" t="s">
        <v>195</v>
      </c>
      <c r="N75" s="62" t="s">
        <v>195</v>
      </c>
      <c r="O75" s="62">
        <v>688528</v>
      </c>
      <c r="P75" s="62" t="s">
        <v>195</v>
      </c>
      <c r="Q75" s="62" t="s">
        <v>195</v>
      </c>
      <c r="R75" s="64">
        <v>0</v>
      </c>
    </row>
    <row r="76" spans="1:18" x14ac:dyDescent="0.25">
      <c r="A76" s="62" t="s">
        <v>181</v>
      </c>
      <c r="B76" s="62" t="s">
        <v>187</v>
      </c>
      <c r="C76" s="62" t="s">
        <v>89</v>
      </c>
      <c r="D76" s="62">
        <v>1</v>
      </c>
      <c r="E76" s="62">
        <v>668756</v>
      </c>
      <c r="F76" s="62">
        <v>6177</v>
      </c>
      <c r="G76" s="62" t="s">
        <v>195</v>
      </c>
      <c r="H76" s="62">
        <v>71</v>
      </c>
      <c r="I76" s="62" t="s">
        <v>195</v>
      </c>
      <c r="J76" s="62">
        <v>1</v>
      </c>
      <c r="K76" s="62" t="s">
        <v>195</v>
      </c>
      <c r="L76" s="62" t="s">
        <v>195</v>
      </c>
      <c r="M76" s="62" t="s">
        <v>195</v>
      </c>
      <c r="N76" s="62" t="s">
        <v>195</v>
      </c>
      <c r="O76" s="62">
        <v>681327</v>
      </c>
      <c r="P76" s="62" t="s">
        <v>195</v>
      </c>
      <c r="Q76" s="62" t="s">
        <v>195</v>
      </c>
      <c r="R76" s="64">
        <v>0</v>
      </c>
    </row>
    <row r="77" spans="1:18" x14ac:dyDescent="0.25">
      <c r="A77" s="62" t="s">
        <v>181</v>
      </c>
      <c r="B77" s="62" t="s">
        <v>187</v>
      </c>
      <c r="C77" s="62" t="s">
        <v>90</v>
      </c>
      <c r="D77" s="62">
        <v>1</v>
      </c>
      <c r="E77" s="62">
        <v>678783</v>
      </c>
      <c r="F77" s="62">
        <v>6168</v>
      </c>
      <c r="G77" s="62" t="s">
        <v>195</v>
      </c>
      <c r="H77" s="62">
        <v>59</v>
      </c>
      <c r="I77" s="62" t="s">
        <v>195</v>
      </c>
      <c r="J77" s="62">
        <v>1</v>
      </c>
      <c r="K77" s="62" t="s">
        <v>195</v>
      </c>
      <c r="L77" s="62" t="s">
        <v>195</v>
      </c>
      <c r="M77" s="62" t="s">
        <v>195</v>
      </c>
      <c r="N77" s="62" t="s">
        <v>195</v>
      </c>
      <c r="O77" s="62">
        <v>691300</v>
      </c>
      <c r="P77" s="62" t="s">
        <v>195</v>
      </c>
      <c r="Q77" s="62" t="s">
        <v>195</v>
      </c>
      <c r="R77" s="64">
        <v>0</v>
      </c>
    </row>
    <row r="78" spans="1:18" x14ac:dyDescent="0.25">
      <c r="A78" s="62" t="s">
        <v>181</v>
      </c>
      <c r="B78" s="62" t="s">
        <v>187</v>
      </c>
      <c r="C78" s="62" t="s">
        <v>91</v>
      </c>
      <c r="D78" s="62">
        <v>1</v>
      </c>
      <c r="E78" s="62">
        <v>666239</v>
      </c>
      <c r="F78" s="62">
        <v>5948</v>
      </c>
      <c r="G78" s="62" t="s">
        <v>195</v>
      </c>
      <c r="H78" s="62">
        <v>50</v>
      </c>
      <c r="I78" s="62" t="s">
        <v>195</v>
      </c>
      <c r="J78" s="62">
        <v>0</v>
      </c>
      <c r="K78" s="62" t="s">
        <v>195</v>
      </c>
      <c r="L78" s="62" t="s">
        <v>195</v>
      </c>
      <c r="M78" s="62" t="s">
        <v>195</v>
      </c>
      <c r="N78" s="62" t="s">
        <v>195</v>
      </c>
      <c r="O78" s="62">
        <v>678285</v>
      </c>
      <c r="P78" s="62" t="s">
        <v>195</v>
      </c>
      <c r="Q78" s="62" t="s">
        <v>195</v>
      </c>
      <c r="R78" s="64">
        <v>0</v>
      </c>
    </row>
    <row r="79" spans="1:18" x14ac:dyDescent="0.25">
      <c r="A79" s="62" t="s">
        <v>181</v>
      </c>
      <c r="B79" s="62" t="s">
        <v>187</v>
      </c>
      <c r="C79" s="62" t="s">
        <v>92</v>
      </c>
      <c r="D79" s="62">
        <v>1</v>
      </c>
      <c r="E79" s="62">
        <v>664516</v>
      </c>
      <c r="F79" s="62">
        <v>5824</v>
      </c>
      <c r="G79" s="62" t="s">
        <v>195</v>
      </c>
      <c r="H79" s="62">
        <v>49</v>
      </c>
      <c r="I79" s="62" t="s">
        <v>195</v>
      </c>
      <c r="J79" s="62">
        <v>0</v>
      </c>
      <c r="K79" s="62" t="s">
        <v>195</v>
      </c>
      <c r="L79" s="62" t="s">
        <v>195</v>
      </c>
      <c r="M79" s="62" t="s">
        <v>195</v>
      </c>
      <c r="N79" s="62" t="s">
        <v>195</v>
      </c>
      <c r="O79" s="62">
        <v>676311</v>
      </c>
      <c r="P79" s="62" t="s">
        <v>195</v>
      </c>
      <c r="Q79" s="62" t="s">
        <v>195</v>
      </c>
      <c r="R79" s="64">
        <v>0</v>
      </c>
    </row>
    <row r="80" spans="1:18" x14ac:dyDescent="0.25">
      <c r="A80" s="62" t="s">
        <v>181</v>
      </c>
      <c r="B80" s="62" t="s">
        <v>187</v>
      </c>
      <c r="C80" s="62" t="s">
        <v>93</v>
      </c>
      <c r="D80" s="62">
        <v>1</v>
      </c>
      <c r="E80" s="62">
        <v>660905</v>
      </c>
      <c r="F80" s="62">
        <v>5915</v>
      </c>
      <c r="G80" s="62" t="s">
        <v>195</v>
      </c>
      <c r="H80" s="62">
        <v>59</v>
      </c>
      <c r="I80" s="62" t="s">
        <v>195</v>
      </c>
      <c r="J80" s="62">
        <v>0</v>
      </c>
      <c r="K80" s="62" t="s">
        <v>195</v>
      </c>
      <c r="L80" s="62" t="s">
        <v>195</v>
      </c>
      <c r="M80" s="62" t="s">
        <v>195</v>
      </c>
      <c r="N80" s="62" t="s">
        <v>195</v>
      </c>
      <c r="O80" s="62">
        <v>672912</v>
      </c>
      <c r="P80" s="62" t="s">
        <v>195</v>
      </c>
      <c r="Q80" s="62" t="s">
        <v>195</v>
      </c>
      <c r="R80" s="64">
        <v>0</v>
      </c>
    </row>
    <row r="81" spans="1:18" x14ac:dyDescent="0.25">
      <c r="A81" s="62" t="s">
        <v>181</v>
      </c>
      <c r="B81" s="62" t="s">
        <v>187</v>
      </c>
      <c r="C81" s="62" t="s">
        <v>94</v>
      </c>
      <c r="D81" s="62">
        <v>1</v>
      </c>
      <c r="E81" s="62">
        <v>669871</v>
      </c>
      <c r="F81" s="62">
        <v>5448</v>
      </c>
      <c r="G81" s="62" t="s">
        <v>195</v>
      </c>
      <c r="H81" s="62">
        <v>59</v>
      </c>
      <c r="I81" s="62" t="s">
        <v>195</v>
      </c>
      <c r="J81" s="62">
        <v>0</v>
      </c>
      <c r="K81" s="62" t="s">
        <v>195</v>
      </c>
      <c r="L81" s="62" t="s">
        <v>195</v>
      </c>
      <c r="M81" s="62" t="s">
        <v>195</v>
      </c>
      <c r="N81" s="62" t="s">
        <v>195</v>
      </c>
      <c r="O81" s="62">
        <v>680946</v>
      </c>
      <c r="P81" s="62" t="s">
        <v>195</v>
      </c>
      <c r="Q81" s="62" t="s">
        <v>195</v>
      </c>
      <c r="R81" s="64">
        <v>0</v>
      </c>
    </row>
    <row r="82" spans="1:18" x14ac:dyDescent="0.25">
      <c r="A82" s="62" t="s">
        <v>181</v>
      </c>
      <c r="B82" s="62" t="s">
        <v>187</v>
      </c>
      <c r="C82" s="62" t="s">
        <v>95</v>
      </c>
      <c r="D82" s="62">
        <v>1</v>
      </c>
      <c r="E82" s="62">
        <v>669960</v>
      </c>
      <c r="F82" s="62">
        <v>5577</v>
      </c>
      <c r="G82" s="62" t="s">
        <v>195</v>
      </c>
      <c r="H82" s="62">
        <v>37</v>
      </c>
      <c r="I82" s="62" t="s">
        <v>195</v>
      </c>
      <c r="J82" s="62">
        <v>2</v>
      </c>
      <c r="K82" s="62" t="s">
        <v>195</v>
      </c>
      <c r="L82" s="62" t="s">
        <v>195</v>
      </c>
      <c r="M82" s="62" t="s">
        <v>195</v>
      </c>
      <c r="N82" s="62" t="s">
        <v>195</v>
      </c>
      <c r="O82" s="62">
        <v>681222</v>
      </c>
      <c r="P82" s="62" t="s">
        <v>195</v>
      </c>
      <c r="Q82" s="62" t="s">
        <v>195</v>
      </c>
      <c r="R82" s="64">
        <v>1</v>
      </c>
    </row>
    <row r="83" spans="1:18" x14ac:dyDescent="0.25">
      <c r="A83" s="62" t="s">
        <v>181</v>
      </c>
      <c r="B83" s="62" t="s">
        <v>187</v>
      </c>
      <c r="C83" s="62" t="s">
        <v>96</v>
      </c>
      <c r="D83" s="62">
        <v>1</v>
      </c>
      <c r="E83" s="62">
        <v>669678</v>
      </c>
      <c r="F83" s="62">
        <v>5469</v>
      </c>
      <c r="G83" s="62" t="s">
        <v>195</v>
      </c>
      <c r="H83" s="62">
        <v>46</v>
      </c>
      <c r="I83" s="62" t="s">
        <v>195</v>
      </c>
      <c r="J83" s="62">
        <v>0</v>
      </c>
      <c r="K83" s="62" t="s">
        <v>195</v>
      </c>
      <c r="L83" s="62" t="s">
        <v>195</v>
      </c>
      <c r="M83" s="62" t="s">
        <v>195</v>
      </c>
      <c r="N83" s="62" t="s">
        <v>195</v>
      </c>
      <c r="O83" s="62">
        <v>680754</v>
      </c>
      <c r="P83" s="62" t="s">
        <v>195</v>
      </c>
      <c r="Q83" s="62" t="s">
        <v>195</v>
      </c>
      <c r="R83" s="64">
        <v>0</v>
      </c>
    </row>
    <row r="84" spans="1:18" x14ac:dyDescent="0.25">
      <c r="A84" s="62" t="s">
        <v>181</v>
      </c>
      <c r="B84" s="62" t="s">
        <v>187</v>
      </c>
      <c r="C84" s="62" t="s">
        <v>97</v>
      </c>
      <c r="D84" s="62">
        <v>1</v>
      </c>
      <c r="E84" s="62">
        <v>684668</v>
      </c>
      <c r="F84" s="62">
        <v>5425</v>
      </c>
      <c r="G84" s="62" t="s">
        <v>195</v>
      </c>
      <c r="H84" s="62">
        <v>51</v>
      </c>
      <c r="I84" s="62" t="s">
        <v>195</v>
      </c>
      <c r="J84" s="62">
        <v>2</v>
      </c>
      <c r="K84" s="62">
        <f>4+5</f>
        <v>9</v>
      </c>
      <c r="L84" s="62" t="s">
        <v>195</v>
      </c>
      <c r="M84" s="62" t="s">
        <v>195</v>
      </c>
      <c r="N84" s="62" t="s">
        <v>195</v>
      </c>
      <c r="O84" s="62">
        <v>695680</v>
      </c>
      <c r="P84" s="62" t="s">
        <v>195</v>
      </c>
      <c r="Q84" s="62" t="s">
        <v>195</v>
      </c>
      <c r="R84" s="64">
        <v>1</v>
      </c>
    </row>
    <row r="85" spans="1:18" x14ac:dyDescent="0.25">
      <c r="A85" s="62" t="s">
        <v>181</v>
      </c>
      <c r="B85" s="62" t="s">
        <v>187</v>
      </c>
      <c r="C85" s="62" t="s">
        <v>98</v>
      </c>
      <c r="D85" s="62">
        <v>1</v>
      </c>
      <c r="E85" s="62">
        <v>665075</v>
      </c>
      <c r="F85" s="62">
        <v>5839</v>
      </c>
      <c r="G85" s="62" t="s">
        <v>195</v>
      </c>
      <c r="H85" s="62">
        <v>67</v>
      </c>
      <c r="I85" s="62" t="s">
        <v>195</v>
      </c>
      <c r="J85" s="62">
        <v>2</v>
      </c>
      <c r="K85" s="62" t="s">
        <v>195</v>
      </c>
      <c r="L85" s="62" t="s">
        <v>195</v>
      </c>
      <c r="M85" s="62" t="s">
        <v>195</v>
      </c>
      <c r="N85" s="62" t="s">
        <v>195</v>
      </c>
      <c r="O85" s="62">
        <v>676962</v>
      </c>
      <c r="P85" s="62" t="s">
        <v>195</v>
      </c>
      <c r="Q85" s="62" t="s">
        <v>195</v>
      </c>
      <c r="R85" s="64">
        <v>0</v>
      </c>
    </row>
    <row r="86" spans="1:18" x14ac:dyDescent="0.25">
      <c r="A86" s="62" t="s">
        <v>181</v>
      </c>
      <c r="B86" s="62" t="s">
        <v>187</v>
      </c>
      <c r="C86" s="62" t="s">
        <v>99</v>
      </c>
      <c r="D86" s="62">
        <v>1</v>
      </c>
      <c r="E86" s="62">
        <v>672935</v>
      </c>
      <c r="F86" s="62">
        <v>5815</v>
      </c>
      <c r="G86" s="62" t="s">
        <v>195</v>
      </c>
      <c r="H86" s="62">
        <v>58</v>
      </c>
      <c r="I86" s="62" t="s">
        <v>195</v>
      </c>
      <c r="J86" s="62">
        <v>2</v>
      </c>
      <c r="K86" s="62" t="s">
        <v>195</v>
      </c>
      <c r="L86" s="62" t="s">
        <v>195</v>
      </c>
      <c r="M86" s="62" t="s">
        <v>195</v>
      </c>
      <c r="N86" s="62" t="s">
        <v>195</v>
      </c>
      <c r="O86" s="62">
        <v>684747</v>
      </c>
      <c r="P86" s="62" t="s">
        <v>195</v>
      </c>
      <c r="Q86" s="62" t="s">
        <v>195</v>
      </c>
      <c r="R86" s="64">
        <v>0</v>
      </c>
    </row>
    <row r="87" spans="1:18" x14ac:dyDescent="0.25">
      <c r="A87" s="62" t="s">
        <v>181</v>
      </c>
      <c r="B87" s="62" t="s">
        <v>187</v>
      </c>
      <c r="C87" s="62" t="s">
        <v>100</v>
      </c>
      <c r="D87" s="62">
        <v>1</v>
      </c>
      <c r="E87" s="62">
        <v>651674</v>
      </c>
      <c r="F87" s="62">
        <v>5593</v>
      </c>
      <c r="G87" s="62" t="s">
        <v>195</v>
      </c>
      <c r="H87" s="62">
        <v>52</v>
      </c>
      <c r="I87" s="62" t="s">
        <v>195</v>
      </c>
      <c r="J87" s="62">
        <v>2</v>
      </c>
      <c r="K87" s="62" t="s">
        <v>195</v>
      </c>
      <c r="L87" s="62" t="s">
        <v>195</v>
      </c>
      <c r="M87" s="62" t="s">
        <v>195</v>
      </c>
      <c r="N87" s="62" t="s">
        <v>195</v>
      </c>
      <c r="O87" s="62">
        <v>663024</v>
      </c>
      <c r="P87" s="62" t="s">
        <v>195</v>
      </c>
      <c r="Q87" s="62" t="s">
        <v>195</v>
      </c>
      <c r="R87" s="64">
        <v>0</v>
      </c>
    </row>
    <row r="88" spans="1:18" x14ac:dyDescent="0.25">
      <c r="A88" s="62" t="s">
        <v>181</v>
      </c>
      <c r="B88" s="62" t="s">
        <v>187</v>
      </c>
      <c r="C88" s="62" t="s">
        <v>101</v>
      </c>
      <c r="D88" s="62">
        <v>1</v>
      </c>
      <c r="E88" s="62">
        <v>632073</v>
      </c>
      <c r="F88" s="62">
        <v>5256</v>
      </c>
      <c r="G88" s="62" t="s">
        <v>195</v>
      </c>
      <c r="H88" s="62">
        <v>52</v>
      </c>
      <c r="I88" s="62" t="s">
        <v>195</v>
      </c>
      <c r="J88" s="62">
        <v>1</v>
      </c>
      <c r="K88" s="62" t="s">
        <v>195</v>
      </c>
      <c r="L88" s="62" t="s">
        <v>195</v>
      </c>
      <c r="M88" s="62" t="s">
        <v>195</v>
      </c>
      <c r="N88" s="62" t="s">
        <v>195</v>
      </c>
      <c r="O88" s="62">
        <v>642745</v>
      </c>
      <c r="P88" s="62" t="s">
        <v>195</v>
      </c>
      <c r="Q88" s="62" t="s">
        <v>195</v>
      </c>
      <c r="R88" s="64">
        <v>0</v>
      </c>
    </row>
    <row r="89" spans="1:18" x14ac:dyDescent="0.25">
      <c r="A89" s="62" t="s">
        <v>181</v>
      </c>
      <c r="B89" s="62" t="s">
        <v>187</v>
      </c>
      <c r="C89" s="62" t="s">
        <v>102</v>
      </c>
      <c r="D89" s="62">
        <v>1</v>
      </c>
      <c r="E89" s="62">
        <v>597223</v>
      </c>
      <c r="F89" s="62">
        <v>4908</v>
      </c>
      <c r="G89" s="62" t="s">
        <v>195</v>
      </c>
      <c r="H89" s="62">
        <v>61</v>
      </c>
      <c r="I89" s="62" t="s">
        <v>195</v>
      </c>
      <c r="J89" s="62">
        <v>1</v>
      </c>
      <c r="K89" s="62" t="s">
        <v>195</v>
      </c>
      <c r="L89" s="62" t="s">
        <v>195</v>
      </c>
      <c r="M89" s="62" t="s">
        <v>195</v>
      </c>
      <c r="N89" s="62">
        <v>602193</v>
      </c>
      <c r="O89" s="62">
        <v>607226</v>
      </c>
      <c r="P89" s="62" t="s">
        <v>195</v>
      </c>
      <c r="Q89" s="62" t="s">
        <v>195</v>
      </c>
      <c r="R89" s="64">
        <v>0</v>
      </c>
    </row>
    <row r="90" spans="1:18" x14ac:dyDescent="0.25">
      <c r="A90" s="62" t="s">
        <v>181</v>
      </c>
      <c r="B90" s="62" t="s">
        <v>187</v>
      </c>
      <c r="C90" s="62" t="s">
        <v>103</v>
      </c>
      <c r="D90" s="62">
        <v>1</v>
      </c>
      <c r="E90" s="62">
        <v>566763</v>
      </c>
      <c r="F90" s="62">
        <v>4266</v>
      </c>
      <c r="G90" s="62" t="s">
        <v>195</v>
      </c>
      <c r="H90" s="62">
        <v>61</v>
      </c>
      <c r="I90" s="62" t="s">
        <v>195</v>
      </c>
      <c r="J90" s="62">
        <v>0</v>
      </c>
      <c r="K90" s="62" t="s">
        <v>195</v>
      </c>
      <c r="L90" s="62" t="s">
        <v>195</v>
      </c>
      <c r="M90" s="62" t="s">
        <v>195</v>
      </c>
      <c r="N90" s="62">
        <v>571090</v>
      </c>
      <c r="O90" s="62">
        <v>575478</v>
      </c>
      <c r="P90" s="62" t="s">
        <v>195</v>
      </c>
      <c r="Q90" s="62" t="s">
        <v>195</v>
      </c>
      <c r="R90" s="64">
        <v>0</v>
      </c>
    </row>
    <row r="91" spans="1:18" x14ac:dyDescent="0.25">
      <c r="A91" s="62" t="s">
        <v>181</v>
      </c>
      <c r="B91" s="62" t="s">
        <v>187</v>
      </c>
      <c r="C91" s="62" t="s">
        <v>104</v>
      </c>
      <c r="D91" s="62">
        <v>1</v>
      </c>
      <c r="E91" s="62">
        <v>526925</v>
      </c>
      <c r="F91" s="62">
        <v>4786</v>
      </c>
      <c r="G91" s="62" t="s">
        <v>195</v>
      </c>
      <c r="H91" s="62">
        <v>203</v>
      </c>
      <c r="I91" s="62" t="s">
        <v>195</v>
      </c>
      <c r="J91" s="62">
        <v>2</v>
      </c>
      <c r="K91" s="62" t="s">
        <v>195</v>
      </c>
      <c r="L91" s="62" t="s">
        <v>195</v>
      </c>
      <c r="M91" s="62" t="s">
        <v>195</v>
      </c>
      <c r="N91" s="62">
        <v>531916</v>
      </c>
      <c r="O91" s="62">
        <v>537115</v>
      </c>
      <c r="P91" s="62" t="s">
        <v>195</v>
      </c>
      <c r="Q91" s="62" t="s">
        <v>195</v>
      </c>
      <c r="R91" s="64">
        <v>0</v>
      </c>
    </row>
    <row r="92" spans="1:18" x14ac:dyDescent="0.25">
      <c r="A92" s="62" t="s">
        <v>181</v>
      </c>
      <c r="B92" s="62" t="s">
        <v>187</v>
      </c>
      <c r="C92" s="62" t="s">
        <v>105</v>
      </c>
      <c r="D92" s="62">
        <v>1</v>
      </c>
      <c r="E92" s="62">
        <v>508070</v>
      </c>
      <c r="F92" s="62">
        <v>5124</v>
      </c>
      <c r="G92" s="62" t="s">
        <v>195</v>
      </c>
      <c r="H92" s="62">
        <v>300</v>
      </c>
      <c r="I92" s="62" t="s">
        <v>195</v>
      </c>
      <c r="J92" s="62">
        <v>0</v>
      </c>
      <c r="K92" s="62" t="s">
        <v>195</v>
      </c>
      <c r="L92" s="62" t="s">
        <v>195</v>
      </c>
      <c r="M92" s="62" t="s">
        <v>195</v>
      </c>
      <c r="N92" s="62">
        <v>513494</v>
      </c>
      <c r="O92" s="62">
        <v>519218</v>
      </c>
      <c r="P92" s="62" t="s">
        <v>195</v>
      </c>
      <c r="Q92" s="62" t="s">
        <v>195</v>
      </c>
      <c r="R92" s="64">
        <v>0</v>
      </c>
    </row>
    <row r="93" spans="1:18" x14ac:dyDescent="0.25">
      <c r="A93" s="62" t="s">
        <v>181</v>
      </c>
      <c r="B93" s="62" t="s">
        <v>187</v>
      </c>
      <c r="C93" s="62" t="s">
        <v>106</v>
      </c>
      <c r="D93" s="62">
        <v>1</v>
      </c>
      <c r="E93" s="62">
        <v>481570</v>
      </c>
      <c r="F93" s="62">
        <v>3349</v>
      </c>
      <c r="G93" s="62" t="s">
        <v>195</v>
      </c>
      <c r="H93" s="62">
        <v>77</v>
      </c>
      <c r="I93" s="62" t="s">
        <v>195</v>
      </c>
      <c r="J93" s="62">
        <v>1</v>
      </c>
      <c r="K93" s="62" t="s">
        <v>195</v>
      </c>
      <c r="L93" s="62" t="s">
        <v>195</v>
      </c>
      <c r="M93" s="62" t="s">
        <v>195</v>
      </c>
      <c r="N93" s="62">
        <v>484997</v>
      </c>
      <c r="O93" s="62">
        <v>488503</v>
      </c>
      <c r="P93" s="62" t="s">
        <v>195</v>
      </c>
      <c r="Q93" s="62" t="s">
        <v>195</v>
      </c>
      <c r="R93" s="64">
        <v>0</v>
      </c>
    </row>
    <row r="94" spans="1:18" x14ac:dyDescent="0.25">
      <c r="A94" s="62" t="s">
        <v>181</v>
      </c>
      <c r="B94" s="62" t="s">
        <v>187</v>
      </c>
      <c r="C94" s="62" t="s">
        <v>107</v>
      </c>
      <c r="D94" s="62">
        <v>1</v>
      </c>
      <c r="E94" s="62">
        <v>469029</v>
      </c>
      <c r="F94" s="62">
        <v>3463</v>
      </c>
      <c r="G94" s="62" t="s">
        <v>195</v>
      </c>
      <c r="H94" s="62">
        <v>72</v>
      </c>
      <c r="I94" s="62" t="s">
        <v>195</v>
      </c>
      <c r="J94" s="62">
        <v>1</v>
      </c>
      <c r="K94" s="62" t="s">
        <v>195</v>
      </c>
      <c r="L94" s="62" t="s">
        <v>195</v>
      </c>
      <c r="M94" s="62" t="s">
        <v>195</v>
      </c>
      <c r="N94" s="62">
        <v>472565</v>
      </c>
      <c r="O94" s="62">
        <v>476175</v>
      </c>
      <c r="P94" s="62" t="s">
        <v>195</v>
      </c>
      <c r="Q94" s="62" t="s">
        <v>195</v>
      </c>
      <c r="R94" s="64">
        <v>0</v>
      </c>
    </row>
    <row r="95" spans="1:18" x14ac:dyDescent="0.25">
      <c r="A95" s="62" t="s">
        <v>181</v>
      </c>
      <c r="B95" s="62" t="s">
        <v>187</v>
      </c>
      <c r="C95" s="62" t="s">
        <v>108</v>
      </c>
      <c r="D95" s="62">
        <v>1</v>
      </c>
      <c r="E95" s="62">
        <v>452290</v>
      </c>
      <c r="F95" s="62">
        <v>3376</v>
      </c>
      <c r="G95" s="62" t="s">
        <v>195</v>
      </c>
      <c r="H95" s="62">
        <v>50</v>
      </c>
      <c r="I95" s="62" t="s">
        <v>195</v>
      </c>
      <c r="J95" s="62">
        <v>3</v>
      </c>
      <c r="K95" s="62" t="s">
        <v>195</v>
      </c>
      <c r="L95" s="62" t="s">
        <v>195</v>
      </c>
      <c r="M95" s="62" t="s">
        <v>195</v>
      </c>
      <c r="N95" s="62">
        <v>455719</v>
      </c>
      <c r="O95" s="62">
        <v>459205</v>
      </c>
      <c r="P95" s="62" t="s">
        <v>195</v>
      </c>
      <c r="Q95" s="62" t="s">
        <v>195</v>
      </c>
      <c r="R95" s="64">
        <v>0</v>
      </c>
    </row>
    <row r="96" spans="1:18" x14ac:dyDescent="0.25">
      <c r="A96" s="62" t="s">
        <v>181</v>
      </c>
      <c r="B96" s="62" t="s">
        <v>187</v>
      </c>
      <c r="C96" s="62" t="s">
        <v>109</v>
      </c>
      <c r="D96" s="62">
        <v>1</v>
      </c>
      <c r="E96" s="62">
        <v>434003</v>
      </c>
      <c r="F96" s="62">
        <v>3582</v>
      </c>
      <c r="G96" s="62" t="s">
        <v>195</v>
      </c>
      <c r="H96" s="62">
        <v>49</v>
      </c>
      <c r="I96" s="62" t="s">
        <v>195</v>
      </c>
      <c r="J96" s="62">
        <v>4</v>
      </c>
      <c r="K96" s="62" t="s">
        <v>195</v>
      </c>
      <c r="L96" s="62" t="s">
        <v>195</v>
      </c>
      <c r="M96" s="62" t="s">
        <v>195</v>
      </c>
      <c r="N96" s="62">
        <v>437638</v>
      </c>
      <c r="O96" s="62">
        <v>441331</v>
      </c>
      <c r="P96" s="62" t="s">
        <v>195</v>
      </c>
      <c r="Q96" s="62" t="s">
        <v>195</v>
      </c>
      <c r="R96" s="64">
        <v>0</v>
      </c>
    </row>
    <row r="97" spans="1:18" x14ac:dyDescent="0.25">
      <c r="A97" s="62" t="s">
        <v>181</v>
      </c>
      <c r="B97" s="62" t="s">
        <v>187</v>
      </c>
      <c r="C97" s="62" t="s">
        <v>110</v>
      </c>
      <c r="D97" s="62">
        <v>1</v>
      </c>
      <c r="E97" s="62">
        <v>421548</v>
      </c>
      <c r="F97" s="62">
        <v>3624</v>
      </c>
      <c r="G97" s="62" t="s">
        <v>195</v>
      </c>
      <c r="H97" s="62">
        <v>56</v>
      </c>
      <c r="I97" s="62" t="s">
        <v>195</v>
      </c>
      <c r="J97" s="62">
        <v>7</v>
      </c>
      <c r="K97" s="62" t="s">
        <v>195</v>
      </c>
      <c r="L97" s="62" t="s">
        <v>195</v>
      </c>
      <c r="M97" s="62" t="s">
        <v>195</v>
      </c>
      <c r="N97" s="62">
        <v>425235</v>
      </c>
      <c r="O97" s="62">
        <v>428993</v>
      </c>
      <c r="P97" s="62" t="s">
        <v>195</v>
      </c>
      <c r="Q97" s="62" t="s">
        <v>195</v>
      </c>
      <c r="R97" s="64">
        <v>0</v>
      </c>
    </row>
    <row r="98" spans="1:18" x14ac:dyDescent="0.25">
      <c r="A98" s="62" t="s">
        <v>181</v>
      </c>
      <c r="B98" s="62" t="s">
        <v>187</v>
      </c>
      <c r="C98" s="62" t="s">
        <v>111</v>
      </c>
      <c r="D98" s="62">
        <v>1</v>
      </c>
      <c r="E98" s="62">
        <v>413818</v>
      </c>
      <c r="F98" s="62">
        <v>3493</v>
      </c>
      <c r="G98" s="62" t="s">
        <v>195</v>
      </c>
      <c r="H98" s="62">
        <v>57</v>
      </c>
      <c r="I98" s="62" t="s">
        <v>195</v>
      </c>
      <c r="J98" s="62">
        <v>2</v>
      </c>
      <c r="K98" s="62" t="s">
        <v>195</v>
      </c>
      <c r="L98" s="62" t="s">
        <v>195</v>
      </c>
      <c r="M98" s="62" t="s">
        <v>195</v>
      </c>
      <c r="N98" s="62">
        <v>417370</v>
      </c>
      <c r="O98" s="62">
        <v>420983</v>
      </c>
      <c r="P98" s="62" t="s">
        <v>195</v>
      </c>
      <c r="Q98" s="62" t="s">
        <v>195</v>
      </c>
      <c r="R98" s="64">
        <v>0</v>
      </c>
    </row>
    <row r="99" spans="1:18" x14ac:dyDescent="0.25">
      <c r="A99" s="62" t="s">
        <v>181</v>
      </c>
      <c r="B99" s="62" t="s">
        <v>187</v>
      </c>
      <c r="C99" s="62" t="s">
        <v>112</v>
      </c>
      <c r="D99" s="62">
        <v>1</v>
      </c>
      <c r="E99" s="62">
        <v>402903</v>
      </c>
      <c r="F99" s="62">
        <v>3519</v>
      </c>
      <c r="G99" s="62" t="s">
        <v>195</v>
      </c>
      <c r="H99" s="62">
        <v>85</v>
      </c>
      <c r="I99" s="62" t="s">
        <v>195</v>
      </c>
      <c r="J99" s="62">
        <v>9</v>
      </c>
      <c r="K99" s="62" t="s">
        <v>195</v>
      </c>
      <c r="L99" s="62" t="s">
        <v>195</v>
      </c>
      <c r="M99" s="62" t="s">
        <v>195</v>
      </c>
      <c r="N99" s="62">
        <v>406516</v>
      </c>
      <c r="O99" s="62">
        <v>410233</v>
      </c>
      <c r="P99" s="62" t="s">
        <v>195</v>
      </c>
      <c r="Q99" s="62" t="s">
        <v>195</v>
      </c>
      <c r="R99" s="64">
        <v>0</v>
      </c>
    </row>
    <row r="100" spans="1:18" x14ac:dyDescent="0.25">
      <c r="A100" s="62" t="s">
        <v>181</v>
      </c>
      <c r="B100" s="62" t="s">
        <v>187</v>
      </c>
      <c r="C100" s="62" t="s">
        <v>113</v>
      </c>
      <c r="D100" s="62">
        <v>1</v>
      </c>
      <c r="E100" s="62">
        <v>395580</v>
      </c>
      <c r="F100" s="62">
        <v>3580</v>
      </c>
      <c r="G100" s="62" t="s">
        <v>195</v>
      </c>
      <c r="H100" s="62">
        <v>91</v>
      </c>
      <c r="I100" s="62" t="s">
        <v>195</v>
      </c>
      <c r="J100" s="62">
        <v>7</v>
      </c>
      <c r="K100" s="62" t="s">
        <v>195</v>
      </c>
      <c r="L100" s="62" t="s">
        <v>195</v>
      </c>
      <c r="M100" s="62" t="s">
        <v>195</v>
      </c>
      <c r="N100" s="62">
        <v>399258</v>
      </c>
      <c r="O100" s="62">
        <v>403042</v>
      </c>
      <c r="P100" s="62" t="s">
        <v>195</v>
      </c>
      <c r="Q100" s="62" t="s">
        <v>195</v>
      </c>
      <c r="R100" s="64">
        <v>0</v>
      </c>
    </row>
    <row r="101" spans="1:18" x14ac:dyDescent="0.25">
      <c r="A101" s="62" t="s">
        <v>181</v>
      </c>
      <c r="B101" s="62" t="s">
        <v>187</v>
      </c>
      <c r="C101" s="62" t="s">
        <v>114</v>
      </c>
      <c r="D101" s="62">
        <v>1</v>
      </c>
      <c r="E101" s="62">
        <v>390066</v>
      </c>
      <c r="F101" s="62">
        <v>3590</v>
      </c>
      <c r="G101" s="62" t="s">
        <v>195</v>
      </c>
      <c r="H101" s="62">
        <v>97</v>
      </c>
      <c r="I101" s="62" t="s">
        <v>195</v>
      </c>
      <c r="J101" s="62">
        <v>4</v>
      </c>
      <c r="K101" s="62" t="s">
        <v>195</v>
      </c>
      <c r="L101" s="62" t="s">
        <v>195</v>
      </c>
      <c r="M101" s="62" t="s">
        <v>195</v>
      </c>
      <c r="N101" s="62">
        <v>393757</v>
      </c>
      <c r="O101" s="62">
        <v>397553</v>
      </c>
      <c r="P101" s="62" t="s">
        <v>195</v>
      </c>
      <c r="Q101" s="62" t="s">
        <v>195</v>
      </c>
      <c r="R101" s="64">
        <v>0</v>
      </c>
    </row>
    <row r="102" spans="1:18" x14ac:dyDescent="0.25">
      <c r="A102" s="62" t="s">
        <v>181</v>
      </c>
      <c r="B102" s="62" t="s">
        <v>187</v>
      </c>
      <c r="C102" s="62" t="s">
        <v>115</v>
      </c>
      <c r="D102" s="62">
        <v>1</v>
      </c>
      <c r="E102" s="62">
        <v>390746</v>
      </c>
      <c r="F102" s="62">
        <v>3655</v>
      </c>
      <c r="G102" s="62" t="s">
        <v>195</v>
      </c>
      <c r="H102" s="62">
        <v>80</v>
      </c>
      <c r="I102" s="62" t="s">
        <v>195</v>
      </c>
      <c r="J102" s="62">
        <v>13</v>
      </c>
      <c r="K102" s="62" t="s">
        <v>195</v>
      </c>
      <c r="L102" s="62" t="s">
        <v>195</v>
      </c>
      <c r="M102" s="62" t="s">
        <v>195</v>
      </c>
      <c r="N102" s="62">
        <v>394494</v>
      </c>
      <c r="O102" s="62">
        <v>398349</v>
      </c>
      <c r="P102" s="62" t="s">
        <v>195</v>
      </c>
      <c r="Q102" s="62" t="s">
        <v>195</v>
      </c>
      <c r="R102" s="64">
        <v>0</v>
      </c>
    </row>
    <row r="103" spans="1:18" x14ac:dyDescent="0.25">
      <c r="A103" s="62" t="s">
        <v>181</v>
      </c>
      <c r="B103" s="62" t="s">
        <v>187</v>
      </c>
      <c r="C103" s="62" t="s">
        <v>116</v>
      </c>
      <c r="D103" s="62">
        <v>1</v>
      </c>
      <c r="E103" s="62">
        <v>379452</v>
      </c>
      <c r="F103" s="62">
        <v>3745</v>
      </c>
      <c r="G103" s="62" t="s">
        <v>195</v>
      </c>
      <c r="H103" s="62">
        <v>86</v>
      </c>
      <c r="I103" s="62" t="s">
        <v>195</v>
      </c>
      <c r="J103" s="62">
        <v>6</v>
      </c>
      <c r="K103" s="62" t="s">
        <v>195</v>
      </c>
      <c r="L103" s="62" t="s">
        <v>195</v>
      </c>
      <c r="M103" s="62" t="s">
        <v>195</v>
      </c>
      <c r="N103" s="62">
        <v>383289</v>
      </c>
      <c r="O103" s="62">
        <v>387225</v>
      </c>
      <c r="P103" s="62" t="s">
        <v>195</v>
      </c>
      <c r="Q103" s="62" t="s">
        <v>195</v>
      </c>
      <c r="R103" s="64">
        <v>0</v>
      </c>
    </row>
    <row r="104" spans="1:18" x14ac:dyDescent="0.25">
      <c r="A104" s="62" t="s">
        <v>181</v>
      </c>
      <c r="B104" s="62" t="s">
        <v>187</v>
      </c>
      <c r="C104" s="62" t="s">
        <v>117</v>
      </c>
      <c r="D104" s="62">
        <v>1</v>
      </c>
      <c r="E104" s="62">
        <v>363140</v>
      </c>
      <c r="F104" s="62">
        <v>4009</v>
      </c>
      <c r="G104" s="62" t="s">
        <v>195</v>
      </c>
      <c r="H104" s="62">
        <v>115</v>
      </c>
      <c r="I104" s="62" t="s">
        <v>195</v>
      </c>
      <c r="J104" s="62">
        <v>8</v>
      </c>
      <c r="K104" s="62" t="s">
        <v>195</v>
      </c>
      <c r="L104" s="62" t="s">
        <v>195</v>
      </c>
      <c r="M104" s="62" t="s">
        <v>195</v>
      </c>
      <c r="N104" s="62">
        <v>367272</v>
      </c>
      <c r="O104" s="62">
        <v>371535</v>
      </c>
      <c r="P104" s="62" t="s">
        <v>195</v>
      </c>
      <c r="Q104" s="62" t="s">
        <v>195</v>
      </c>
      <c r="R104" s="64">
        <v>0</v>
      </c>
    </row>
    <row r="105" spans="1:18" x14ac:dyDescent="0.25">
      <c r="A105" s="62" t="s">
        <v>181</v>
      </c>
      <c r="B105" s="62" t="s">
        <v>187</v>
      </c>
      <c r="C105" s="62" t="s">
        <v>118</v>
      </c>
      <c r="D105" s="62">
        <v>1</v>
      </c>
      <c r="E105" s="62">
        <v>356066</v>
      </c>
      <c r="F105" s="62">
        <v>4167</v>
      </c>
      <c r="G105" s="62" t="s">
        <v>195</v>
      </c>
      <c r="H105" s="62">
        <v>101</v>
      </c>
      <c r="I105" s="62" t="s">
        <v>195</v>
      </c>
      <c r="J105" s="62">
        <v>5</v>
      </c>
      <c r="K105" s="62" t="s">
        <v>195</v>
      </c>
      <c r="L105" s="62" t="s">
        <v>195</v>
      </c>
      <c r="M105" s="62" t="s">
        <v>195</v>
      </c>
      <c r="N105" s="62">
        <v>360339</v>
      </c>
      <c r="O105" s="62">
        <v>364723</v>
      </c>
      <c r="P105" s="62" t="s">
        <v>195</v>
      </c>
      <c r="Q105" s="62" t="s">
        <v>195</v>
      </c>
      <c r="R105" s="64">
        <v>0</v>
      </c>
    </row>
    <row r="106" spans="1:18" x14ac:dyDescent="0.25">
      <c r="A106" s="62" t="s">
        <v>181</v>
      </c>
      <c r="B106" s="62" t="s">
        <v>187</v>
      </c>
      <c r="C106" s="62" t="s">
        <v>119</v>
      </c>
      <c r="D106" s="62">
        <v>1</v>
      </c>
      <c r="E106" s="62">
        <v>354729</v>
      </c>
      <c r="F106" s="62">
        <v>4433</v>
      </c>
      <c r="G106" s="62" t="s">
        <v>195</v>
      </c>
      <c r="H106" s="62">
        <v>139</v>
      </c>
      <c r="I106" s="62" t="s">
        <v>195</v>
      </c>
      <c r="J106" s="62">
        <v>8</v>
      </c>
      <c r="K106" s="62" t="s">
        <v>195</v>
      </c>
      <c r="L106" s="62" t="s">
        <v>195</v>
      </c>
      <c r="M106" s="62" t="s">
        <v>195</v>
      </c>
      <c r="N106" s="62" t="s">
        <v>195</v>
      </c>
      <c r="O106" s="62">
        <v>364048</v>
      </c>
      <c r="P106" s="62" t="s">
        <v>195</v>
      </c>
      <c r="Q106" s="62" t="s">
        <v>195</v>
      </c>
      <c r="R106" s="64">
        <v>1</v>
      </c>
    </row>
    <row r="107" spans="1:18" x14ac:dyDescent="0.25">
      <c r="A107" s="62" t="s">
        <v>181</v>
      </c>
      <c r="B107" s="62" t="s">
        <v>187</v>
      </c>
      <c r="C107" s="62" t="s">
        <v>120</v>
      </c>
      <c r="D107" s="62">
        <v>1</v>
      </c>
      <c r="E107" s="62">
        <v>360743</v>
      </c>
      <c r="F107" s="62">
        <v>4649</v>
      </c>
      <c r="G107" s="62" t="s">
        <v>195</v>
      </c>
      <c r="H107" s="62">
        <v>165</v>
      </c>
      <c r="I107" s="62" t="s">
        <v>195</v>
      </c>
      <c r="J107" s="62">
        <v>7</v>
      </c>
      <c r="K107" s="62" t="s">
        <v>195</v>
      </c>
      <c r="L107" s="62" t="s">
        <v>195</v>
      </c>
      <c r="M107" s="62" t="s">
        <v>195</v>
      </c>
      <c r="N107" s="62" t="s">
        <v>195</v>
      </c>
      <c r="O107" s="54">
        <v>370566</v>
      </c>
      <c r="P107" s="62" t="s">
        <v>195</v>
      </c>
      <c r="Q107" s="62" t="s">
        <v>195</v>
      </c>
      <c r="R107" s="64">
        <v>0</v>
      </c>
    </row>
    <row r="108" spans="1:18" x14ac:dyDescent="0.25">
      <c r="A108" s="62" t="s">
        <v>181</v>
      </c>
      <c r="B108" s="62" t="s">
        <v>187</v>
      </c>
      <c r="C108" s="62" t="s">
        <v>121</v>
      </c>
      <c r="D108" s="62">
        <v>1</v>
      </c>
      <c r="E108" s="62">
        <v>356378</v>
      </c>
      <c r="F108" s="62">
        <v>4820</v>
      </c>
      <c r="G108" s="62" t="s">
        <v>195</v>
      </c>
      <c r="H108" s="62">
        <v>189</v>
      </c>
      <c r="I108" s="62" t="s">
        <v>195</v>
      </c>
      <c r="J108" s="62">
        <v>6</v>
      </c>
      <c r="K108" s="62" t="s">
        <v>195</v>
      </c>
      <c r="L108" s="62" t="s">
        <v>195</v>
      </c>
      <c r="M108" s="62" t="s">
        <v>195</v>
      </c>
      <c r="N108" s="62" t="s">
        <v>195</v>
      </c>
      <c r="O108" s="54">
        <v>366609</v>
      </c>
      <c r="P108" s="62" t="s">
        <v>195</v>
      </c>
      <c r="Q108" s="62" t="s">
        <v>195</v>
      </c>
      <c r="R108" s="64">
        <v>0</v>
      </c>
    </row>
    <row r="109" spans="1:18" x14ac:dyDescent="0.25">
      <c r="A109" s="62" t="s">
        <v>181</v>
      </c>
      <c r="B109" s="62" t="s">
        <v>187</v>
      </c>
      <c r="C109" s="62" t="s">
        <v>122</v>
      </c>
      <c r="D109" s="62">
        <v>1</v>
      </c>
      <c r="E109" s="62">
        <v>370003</v>
      </c>
      <c r="F109" s="62">
        <v>5457</v>
      </c>
      <c r="G109" s="62" t="s">
        <v>195</v>
      </c>
      <c r="H109" s="62">
        <v>216</v>
      </c>
      <c r="I109" s="62" t="s">
        <v>195</v>
      </c>
      <c r="J109" s="62">
        <v>7</v>
      </c>
      <c r="K109" s="62" t="s">
        <v>195</v>
      </c>
      <c r="L109" s="62" t="s">
        <v>195</v>
      </c>
      <c r="M109" s="62" t="s">
        <v>195</v>
      </c>
      <c r="N109" s="62" t="s">
        <v>195</v>
      </c>
      <c r="O109" s="54">
        <v>381593</v>
      </c>
      <c r="P109" s="62" t="s">
        <v>195</v>
      </c>
      <c r="Q109" s="62" t="s">
        <v>195</v>
      </c>
      <c r="R109" s="64">
        <v>0</v>
      </c>
    </row>
    <row r="110" spans="1:18" x14ac:dyDescent="0.25">
      <c r="A110" s="62" t="s">
        <v>181</v>
      </c>
      <c r="B110" s="62" t="s">
        <v>187</v>
      </c>
      <c r="C110" s="62" t="s">
        <v>123</v>
      </c>
      <c r="D110" s="62">
        <v>1</v>
      </c>
      <c r="E110" s="62">
        <v>386336</v>
      </c>
      <c r="F110" s="62">
        <v>5975</v>
      </c>
      <c r="G110" s="62" t="s">
        <v>195</v>
      </c>
      <c r="H110" s="62">
        <v>267</v>
      </c>
      <c r="I110" s="62" t="s">
        <v>195</v>
      </c>
      <c r="J110" s="62">
        <v>6</v>
      </c>
      <c r="K110" s="62" t="s">
        <v>195</v>
      </c>
      <c r="L110" s="62" t="s">
        <v>195</v>
      </c>
      <c r="M110" s="62" t="s">
        <v>195</v>
      </c>
      <c r="N110" s="62" t="s">
        <v>195</v>
      </c>
      <c r="O110" s="54">
        <v>399111</v>
      </c>
      <c r="P110" s="62" t="s">
        <v>195</v>
      </c>
      <c r="Q110" s="62" t="s">
        <v>195</v>
      </c>
      <c r="R110" s="64">
        <v>0</v>
      </c>
    </row>
    <row r="111" spans="1:18" x14ac:dyDescent="0.25">
      <c r="A111" s="62" t="s">
        <v>181</v>
      </c>
      <c r="B111" s="62" t="s">
        <v>187</v>
      </c>
      <c r="C111" s="62" t="s">
        <v>124</v>
      </c>
      <c r="D111" s="62">
        <v>1</v>
      </c>
      <c r="E111" s="62">
        <v>394507</v>
      </c>
      <c r="F111" s="62">
        <v>6234</v>
      </c>
      <c r="G111" s="62" t="s">
        <v>195</v>
      </c>
      <c r="H111" s="62">
        <v>306</v>
      </c>
      <c r="I111" s="62" t="s">
        <v>195</v>
      </c>
      <c r="J111" s="62">
        <v>7</v>
      </c>
      <c r="K111" s="62" t="s">
        <v>195</v>
      </c>
      <c r="L111" s="62" t="s">
        <v>195</v>
      </c>
      <c r="M111" s="62" t="s">
        <v>195</v>
      </c>
      <c r="N111" s="62" t="s">
        <v>195</v>
      </c>
      <c r="O111" s="54">
        <v>407921</v>
      </c>
      <c r="P111" s="62" t="s">
        <v>195</v>
      </c>
      <c r="Q111" s="62" t="s">
        <v>195</v>
      </c>
      <c r="R111" s="64">
        <v>0</v>
      </c>
    </row>
    <row r="112" spans="1:18" x14ac:dyDescent="0.25">
      <c r="A112" s="62" t="s">
        <v>181</v>
      </c>
      <c r="B112" s="62" t="s">
        <v>187</v>
      </c>
      <c r="C112" s="62" t="s">
        <v>125</v>
      </c>
      <c r="D112" s="62">
        <v>1</v>
      </c>
      <c r="E112" s="62">
        <v>405512</v>
      </c>
      <c r="F112" s="62">
        <v>6929</v>
      </c>
      <c r="G112" s="62" t="s">
        <v>195</v>
      </c>
      <c r="H112" s="62">
        <v>302</v>
      </c>
      <c r="I112" s="62" t="s">
        <v>195</v>
      </c>
      <c r="J112" s="62">
        <v>10</v>
      </c>
      <c r="K112" s="62" t="s">
        <v>195</v>
      </c>
      <c r="L112" s="62" t="s">
        <v>195</v>
      </c>
      <c r="M112" s="62" t="s">
        <v>195</v>
      </c>
      <c r="N112" s="62" t="s">
        <v>195</v>
      </c>
      <c r="O112" s="54">
        <v>420316</v>
      </c>
      <c r="P112" s="62" t="s">
        <v>195</v>
      </c>
      <c r="Q112" s="62" t="s">
        <v>195</v>
      </c>
      <c r="R112" s="64">
        <v>0</v>
      </c>
    </row>
    <row r="113" spans="1:18" x14ac:dyDescent="0.25">
      <c r="A113" s="62" t="s">
        <v>181</v>
      </c>
      <c r="B113" s="62" t="s">
        <v>187</v>
      </c>
      <c r="C113" s="62" t="s">
        <v>126</v>
      </c>
      <c r="D113" s="62">
        <v>1</v>
      </c>
      <c r="E113" s="62">
        <v>427457</v>
      </c>
      <c r="F113" s="62">
        <v>7499</v>
      </c>
      <c r="G113" s="62" t="s">
        <v>195</v>
      </c>
      <c r="H113" s="62">
        <v>300</v>
      </c>
      <c r="I113" s="62" t="s">
        <v>195</v>
      </c>
      <c r="J113" s="62">
        <v>5</v>
      </c>
      <c r="K113" s="62" t="s">
        <v>195</v>
      </c>
      <c r="L113" s="62" t="s">
        <v>195</v>
      </c>
      <c r="M113" s="62" t="s">
        <v>195</v>
      </c>
      <c r="N113" s="62" t="s">
        <v>195</v>
      </c>
      <c r="O113" s="54">
        <v>443375</v>
      </c>
      <c r="P113" s="62" t="s">
        <v>195</v>
      </c>
      <c r="Q113" s="62" t="s">
        <v>195</v>
      </c>
      <c r="R113" s="64">
        <v>0</v>
      </c>
    </row>
    <row r="114" spans="1:18" x14ac:dyDescent="0.25">
      <c r="A114" s="62" t="s">
        <v>181</v>
      </c>
      <c r="B114" s="62" t="s">
        <v>187</v>
      </c>
      <c r="C114" s="62" t="s">
        <v>127</v>
      </c>
      <c r="D114" s="62">
        <v>1</v>
      </c>
      <c r="E114" s="62">
        <v>439806</v>
      </c>
      <c r="F114" s="62">
        <v>7712</v>
      </c>
      <c r="G114" s="62" t="s">
        <v>195</v>
      </c>
      <c r="H114" s="62">
        <v>265</v>
      </c>
      <c r="I114" s="62" t="s">
        <v>195</v>
      </c>
      <c r="J114" s="62">
        <v>1</v>
      </c>
      <c r="K114" s="62" t="s">
        <v>195</v>
      </c>
      <c r="L114" s="62" t="s">
        <v>195</v>
      </c>
      <c r="M114" s="62" t="s">
        <v>195</v>
      </c>
      <c r="N114" s="62" t="s">
        <v>195</v>
      </c>
      <c r="O114" s="54">
        <v>456029</v>
      </c>
      <c r="P114" s="62" t="s">
        <v>195</v>
      </c>
      <c r="Q114" s="62" t="s">
        <v>195</v>
      </c>
      <c r="R114" s="64">
        <v>0</v>
      </c>
    </row>
    <row r="115" spans="1:18" x14ac:dyDescent="0.25">
      <c r="A115" s="62" t="s">
        <v>181</v>
      </c>
      <c r="B115" s="62" t="s">
        <v>187</v>
      </c>
      <c r="C115" s="62" t="s">
        <v>128</v>
      </c>
      <c r="D115" s="62">
        <v>1</v>
      </c>
      <c r="E115" s="62">
        <f>449441+1390</f>
        <v>450831</v>
      </c>
      <c r="F115" s="62">
        <f>8111+88+26</f>
        <v>8225</v>
      </c>
      <c r="G115" s="62" t="s">
        <v>195</v>
      </c>
      <c r="H115" s="62">
        <f>203+2+3</f>
        <v>208</v>
      </c>
      <c r="I115" s="62" t="s">
        <v>195</v>
      </c>
      <c r="J115" s="62">
        <v>1</v>
      </c>
      <c r="K115" s="62" t="s">
        <v>195</v>
      </c>
      <c r="L115" s="62" t="s">
        <v>195</v>
      </c>
      <c r="M115" s="62" t="s">
        <v>195</v>
      </c>
      <c r="N115" s="62" t="s">
        <v>195</v>
      </c>
      <c r="O115" s="54">
        <v>467909</v>
      </c>
      <c r="P115" s="62" t="s">
        <v>195</v>
      </c>
      <c r="Q115" s="62" t="s">
        <v>195</v>
      </c>
      <c r="R115" s="64">
        <v>0</v>
      </c>
    </row>
    <row r="116" spans="1:18" x14ac:dyDescent="0.25">
      <c r="A116" s="62" t="s">
        <v>181</v>
      </c>
      <c r="B116" s="62" t="s">
        <v>187</v>
      </c>
      <c r="C116" s="62" t="s">
        <v>129</v>
      </c>
      <c r="D116" s="62">
        <v>1</v>
      </c>
      <c r="E116" s="62">
        <v>466913</v>
      </c>
      <c r="F116" s="62">
        <v>8510</v>
      </c>
      <c r="G116" s="62" t="s">
        <v>195</v>
      </c>
      <c r="H116" s="62">
        <v>212</v>
      </c>
      <c r="I116" s="62" t="s">
        <v>195</v>
      </c>
      <c r="J116" s="62">
        <v>0</v>
      </c>
      <c r="K116" s="62" t="s">
        <v>195</v>
      </c>
      <c r="L116" s="62" t="s">
        <v>195</v>
      </c>
      <c r="M116" s="62" t="s">
        <v>195</v>
      </c>
      <c r="N116" s="62" t="s">
        <v>195</v>
      </c>
      <c r="O116" s="54">
        <v>484569</v>
      </c>
      <c r="P116" s="62" t="s">
        <v>195</v>
      </c>
      <c r="Q116" s="62" t="s">
        <v>195</v>
      </c>
      <c r="R116" s="64">
        <v>0</v>
      </c>
    </row>
    <row r="117" spans="1:18" x14ac:dyDescent="0.25">
      <c r="A117" s="62" t="s">
        <v>181</v>
      </c>
      <c r="B117" s="62" t="s">
        <v>187</v>
      </c>
      <c r="C117" s="62" t="s">
        <v>130</v>
      </c>
      <c r="D117" s="62">
        <v>1</v>
      </c>
      <c r="E117" s="62">
        <v>474833</v>
      </c>
      <c r="F117" s="62">
        <v>9254</v>
      </c>
      <c r="G117" s="62" t="s">
        <v>195</v>
      </c>
      <c r="H117" s="62">
        <v>231</v>
      </c>
      <c r="I117" s="62" t="s">
        <v>195</v>
      </c>
      <c r="J117" s="62">
        <v>1</v>
      </c>
      <c r="K117" s="62" t="s">
        <v>195</v>
      </c>
      <c r="L117" s="62" t="s">
        <v>195</v>
      </c>
      <c r="M117" s="62" t="s">
        <v>195</v>
      </c>
      <c r="N117" s="62" t="s">
        <v>195</v>
      </c>
      <c r="O117" s="54">
        <v>494038</v>
      </c>
      <c r="P117" s="62" t="s">
        <v>195</v>
      </c>
      <c r="Q117" s="62" t="s">
        <v>195</v>
      </c>
      <c r="R117" s="64">
        <v>0</v>
      </c>
    </row>
    <row r="118" spans="1:18" x14ac:dyDescent="0.25">
      <c r="A118" s="62" t="s">
        <v>181</v>
      </c>
      <c r="B118" s="62" t="s">
        <v>187</v>
      </c>
      <c r="C118" s="62" t="s">
        <v>131</v>
      </c>
      <c r="D118" s="62">
        <v>1</v>
      </c>
      <c r="E118" s="62">
        <v>501334</v>
      </c>
      <c r="F118" s="62">
        <v>9696</v>
      </c>
      <c r="G118" s="62" t="s">
        <v>195</v>
      </c>
      <c r="H118" s="62">
        <v>213</v>
      </c>
      <c r="I118" s="62" t="s">
        <v>195</v>
      </c>
      <c r="J118" s="62">
        <v>4</v>
      </c>
      <c r="K118" s="62" t="s">
        <v>195</v>
      </c>
      <c r="L118" s="62" t="s">
        <v>195</v>
      </c>
      <c r="M118" s="62" t="s">
        <v>195</v>
      </c>
      <c r="N118" s="62" t="s">
        <v>195</v>
      </c>
      <c r="O118" s="54">
        <v>521381</v>
      </c>
      <c r="P118" s="62" t="s">
        <v>195</v>
      </c>
      <c r="Q118" s="62" t="s">
        <v>195</v>
      </c>
      <c r="R118" s="64">
        <v>0</v>
      </c>
    </row>
    <row r="119" spans="1:18" x14ac:dyDescent="0.25">
      <c r="A119" s="62" t="s">
        <v>181</v>
      </c>
      <c r="B119" s="62" t="s">
        <v>187</v>
      </c>
      <c r="C119" s="62" t="s">
        <v>132</v>
      </c>
      <c r="D119" s="62">
        <v>1</v>
      </c>
      <c r="E119" s="62">
        <v>475926</v>
      </c>
      <c r="F119" s="62">
        <v>9965</v>
      </c>
      <c r="G119" s="62" t="s">
        <v>195</v>
      </c>
      <c r="H119" s="62">
        <v>234</v>
      </c>
      <c r="I119" s="62" t="s">
        <v>195</v>
      </c>
      <c r="J119" s="62">
        <v>2</v>
      </c>
      <c r="K119" s="62" t="s">
        <v>195</v>
      </c>
      <c r="L119" s="62" t="s">
        <v>195</v>
      </c>
      <c r="M119" s="62" t="s">
        <v>195</v>
      </c>
      <c r="N119" s="62" t="s">
        <v>195</v>
      </c>
      <c r="O119" s="54">
        <v>496566</v>
      </c>
      <c r="P119" s="62" t="s">
        <v>195</v>
      </c>
      <c r="Q119" s="62" t="s">
        <v>195</v>
      </c>
      <c r="R119" s="64">
        <v>0</v>
      </c>
    </row>
    <row r="120" spans="1:18" x14ac:dyDescent="0.25">
      <c r="A120" s="62" t="s">
        <v>181</v>
      </c>
      <c r="B120" s="62" t="s">
        <v>187</v>
      </c>
      <c r="C120" s="62" t="s">
        <v>133</v>
      </c>
      <c r="D120" s="62">
        <v>1</v>
      </c>
      <c r="E120" s="62">
        <v>468191</v>
      </c>
      <c r="F120" s="62">
        <v>9653</v>
      </c>
      <c r="G120" s="62" t="s">
        <v>195</v>
      </c>
      <c r="H120" s="62">
        <v>193</v>
      </c>
      <c r="I120" s="62" t="s">
        <v>195</v>
      </c>
      <c r="J120" s="62">
        <v>0</v>
      </c>
      <c r="K120" s="62" t="s">
        <v>195</v>
      </c>
      <c r="L120" s="62" t="s">
        <v>195</v>
      </c>
      <c r="M120" s="62" t="s">
        <v>195</v>
      </c>
      <c r="N120" s="62" t="s">
        <v>195</v>
      </c>
      <c r="O120" s="54">
        <v>488076</v>
      </c>
      <c r="P120" s="62" t="s">
        <v>195</v>
      </c>
      <c r="Q120" s="62" t="s">
        <v>195</v>
      </c>
      <c r="R120" s="64">
        <v>0</v>
      </c>
    </row>
    <row r="121" spans="1:18" x14ac:dyDescent="0.25">
      <c r="A121" s="62" t="s">
        <v>181</v>
      </c>
      <c r="B121" s="62" t="s">
        <v>187</v>
      </c>
      <c r="C121" s="62" t="s">
        <v>134</v>
      </c>
      <c r="D121" s="62">
        <v>1</v>
      </c>
      <c r="E121" s="62">
        <v>453763</v>
      </c>
      <c r="F121" s="62">
        <v>9629</v>
      </c>
      <c r="G121" s="62" t="s">
        <v>195</v>
      </c>
      <c r="H121" s="62">
        <v>167</v>
      </c>
      <c r="I121" s="62" t="s">
        <v>195</v>
      </c>
      <c r="J121" s="62">
        <v>1</v>
      </c>
      <c r="K121" s="62" t="s">
        <v>195</v>
      </c>
      <c r="L121" s="62" t="s">
        <v>195</v>
      </c>
      <c r="M121" s="62" t="s">
        <v>195</v>
      </c>
      <c r="N121" s="62" t="s">
        <v>195</v>
      </c>
      <c r="O121" s="54">
        <v>473526</v>
      </c>
      <c r="P121" s="62" t="s">
        <v>195</v>
      </c>
      <c r="Q121" s="62" t="s">
        <v>195</v>
      </c>
      <c r="R121" s="64">
        <v>0</v>
      </c>
    </row>
    <row r="122" spans="1:18" x14ac:dyDescent="0.25">
      <c r="A122" s="62" t="s">
        <v>181</v>
      </c>
      <c r="B122" s="62" t="s">
        <v>187</v>
      </c>
      <c r="C122" s="62" t="s">
        <v>135</v>
      </c>
      <c r="D122" s="62">
        <v>1</v>
      </c>
      <c r="E122" s="62">
        <v>436096</v>
      </c>
      <c r="F122" s="62">
        <v>9796</v>
      </c>
      <c r="G122" s="62" t="s">
        <v>195</v>
      </c>
      <c r="H122" s="62">
        <v>146</v>
      </c>
      <c r="I122" s="62" t="s">
        <v>195</v>
      </c>
      <c r="J122" s="62">
        <v>1</v>
      </c>
      <c r="K122" s="62" t="s">
        <v>195</v>
      </c>
      <c r="L122" s="62" t="s">
        <v>195</v>
      </c>
      <c r="M122" s="62" t="s">
        <v>195</v>
      </c>
      <c r="N122" s="62" t="s">
        <v>195</v>
      </c>
      <c r="O122" s="54">
        <v>456131</v>
      </c>
      <c r="P122" s="62" t="s">
        <v>195</v>
      </c>
      <c r="Q122" s="62" t="s">
        <v>195</v>
      </c>
      <c r="R122" s="64">
        <v>0</v>
      </c>
    </row>
    <row r="123" spans="1:18" x14ac:dyDescent="0.25">
      <c r="A123" s="62" t="s">
        <v>181</v>
      </c>
      <c r="B123" s="62" t="s">
        <v>187</v>
      </c>
      <c r="C123" s="62" t="s">
        <v>136</v>
      </c>
      <c r="D123" s="62">
        <v>1</v>
      </c>
      <c r="E123" s="62">
        <f>407764+1244</f>
        <v>409008</v>
      </c>
      <c r="F123" s="62">
        <f>8741+109+20</f>
        <v>8870</v>
      </c>
      <c r="G123" s="62" t="s">
        <v>195</v>
      </c>
      <c r="H123" s="62">
        <f>116+1+2</f>
        <v>119</v>
      </c>
      <c r="I123" s="62" t="s">
        <v>195</v>
      </c>
      <c r="J123" s="62">
        <v>2</v>
      </c>
      <c r="K123" s="62" t="s">
        <v>195</v>
      </c>
      <c r="L123" s="62" t="s">
        <v>195</v>
      </c>
      <c r="M123" s="62" t="s">
        <v>195</v>
      </c>
      <c r="N123" s="62" t="s">
        <v>195</v>
      </c>
      <c r="O123" s="54">
        <v>427113</v>
      </c>
      <c r="P123" s="62" t="s">
        <v>195</v>
      </c>
      <c r="Q123" s="62" t="s">
        <v>195</v>
      </c>
      <c r="R123" s="64">
        <v>0</v>
      </c>
    </row>
    <row r="124" spans="1:18" x14ac:dyDescent="0.25">
      <c r="A124" s="62" t="s">
        <v>181</v>
      </c>
      <c r="B124" s="62" t="s">
        <v>187</v>
      </c>
      <c r="C124" s="62" t="s">
        <v>137</v>
      </c>
      <c r="D124" s="62">
        <v>1</v>
      </c>
      <c r="E124" s="62">
        <f>408394+1203</f>
        <v>409597</v>
      </c>
      <c r="F124" s="62">
        <f>9373+101+19</f>
        <v>9493</v>
      </c>
      <c r="G124" s="62" t="s">
        <v>195</v>
      </c>
      <c r="H124" s="62">
        <f>113+3+1</f>
        <v>117</v>
      </c>
      <c r="I124" s="62" t="s">
        <v>195</v>
      </c>
      <c r="J124" s="62">
        <v>2</v>
      </c>
      <c r="K124" s="62" t="s">
        <v>195</v>
      </c>
      <c r="L124" s="62" t="s">
        <v>195</v>
      </c>
      <c r="M124" s="62" t="s">
        <v>195</v>
      </c>
      <c r="N124" s="62" t="s">
        <v>195</v>
      </c>
      <c r="O124" s="54">
        <v>428942</v>
      </c>
      <c r="P124" s="62" t="s">
        <v>195</v>
      </c>
      <c r="Q124" s="62" t="s">
        <v>195</v>
      </c>
      <c r="R124" s="64">
        <v>0</v>
      </c>
    </row>
    <row r="125" spans="1:18" x14ac:dyDescent="0.25">
      <c r="A125" s="62" t="s">
        <v>181</v>
      </c>
      <c r="B125" s="62" t="s">
        <v>187</v>
      </c>
      <c r="C125" s="62" t="s">
        <v>138</v>
      </c>
      <c r="D125" s="62">
        <v>1</v>
      </c>
      <c r="E125" s="62">
        <f>401850+1200</f>
        <v>403050</v>
      </c>
      <c r="F125" s="62">
        <f>9004+87+10</f>
        <v>9101</v>
      </c>
      <c r="G125" s="62" t="s">
        <v>195</v>
      </c>
      <c r="H125" s="62">
        <f>112+1</f>
        <v>113</v>
      </c>
      <c r="I125" s="62" t="s">
        <v>195</v>
      </c>
      <c r="J125" s="62">
        <v>2</v>
      </c>
      <c r="K125" s="62" t="s">
        <v>195</v>
      </c>
      <c r="L125" s="62" t="s">
        <v>195</v>
      </c>
      <c r="M125" s="62" t="s">
        <v>195</v>
      </c>
      <c r="N125" s="62" t="s">
        <v>195</v>
      </c>
      <c r="O125" s="54">
        <v>421599</v>
      </c>
      <c r="P125" s="62" t="s">
        <v>195</v>
      </c>
      <c r="Q125" s="62" t="s">
        <v>195</v>
      </c>
      <c r="R125" s="64">
        <v>0</v>
      </c>
    </row>
    <row r="126" spans="1:18" x14ac:dyDescent="0.25">
      <c r="A126" s="62" t="s">
        <v>181</v>
      </c>
      <c r="B126" s="62" t="s">
        <v>187</v>
      </c>
      <c r="C126" s="62" t="s">
        <v>139</v>
      </c>
      <c r="D126" s="62">
        <v>1</v>
      </c>
      <c r="E126" s="62">
        <f>392604+1197</f>
        <v>393801</v>
      </c>
      <c r="F126" s="62">
        <f>8789+92+18</f>
        <v>8899</v>
      </c>
      <c r="G126" s="62" t="s">
        <v>195</v>
      </c>
      <c r="H126" s="62">
        <f>101+2+2</f>
        <v>105</v>
      </c>
      <c r="I126" s="62" t="s">
        <v>195</v>
      </c>
      <c r="J126" s="62">
        <v>0</v>
      </c>
      <c r="K126" s="62" t="s">
        <v>195</v>
      </c>
      <c r="L126" s="62" t="s">
        <v>195</v>
      </c>
      <c r="M126" s="62" t="s">
        <v>195</v>
      </c>
      <c r="N126" s="62" t="s">
        <v>195</v>
      </c>
      <c r="O126" s="54">
        <v>411914</v>
      </c>
      <c r="P126" s="62" t="s">
        <v>195</v>
      </c>
      <c r="Q126" s="62" t="s">
        <v>195</v>
      </c>
      <c r="R126" s="64">
        <v>0</v>
      </c>
    </row>
    <row r="127" spans="1:18" x14ac:dyDescent="0.25">
      <c r="A127" s="62" t="s">
        <v>181</v>
      </c>
      <c r="B127" s="62" t="s">
        <v>187</v>
      </c>
      <c r="C127" s="62" t="s">
        <v>140</v>
      </c>
      <c r="D127" s="62">
        <v>1</v>
      </c>
      <c r="E127" s="62">
        <f>376761+1145</f>
        <v>377906</v>
      </c>
      <c r="F127" s="62">
        <f>8031+82+21</f>
        <v>8134</v>
      </c>
      <c r="G127" s="62" t="s">
        <v>195</v>
      </c>
      <c r="H127" s="62">
        <f>88+1+2</f>
        <v>91</v>
      </c>
      <c r="I127" s="62" t="s">
        <v>195</v>
      </c>
      <c r="J127" s="62">
        <v>2</v>
      </c>
      <c r="K127" s="62" t="s">
        <v>195</v>
      </c>
      <c r="L127" s="62" t="s">
        <v>195</v>
      </c>
      <c r="M127" s="62" t="s">
        <v>195</v>
      </c>
      <c r="N127" s="62" t="s">
        <v>195</v>
      </c>
      <c r="O127" s="54">
        <v>394455</v>
      </c>
      <c r="P127" s="62" t="s">
        <v>195</v>
      </c>
      <c r="Q127" s="62" t="s">
        <v>195</v>
      </c>
      <c r="R127" s="64">
        <v>0</v>
      </c>
    </row>
    <row r="128" spans="1:18" x14ac:dyDescent="0.25">
      <c r="A128" s="62" t="s">
        <v>181</v>
      </c>
      <c r="B128" s="62" t="s">
        <v>187</v>
      </c>
      <c r="C128" s="62" t="s">
        <v>141</v>
      </c>
      <c r="D128" s="62">
        <v>1</v>
      </c>
      <c r="E128" s="62">
        <f>358339+1044</f>
        <v>359383</v>
      </c>
      <c r="F128" s="62">
        <f>7070+77+23</f>
        <v>7170</v>
      </c>
      <c r="G128" s="62" t="s">
        <v>195</v>
      </c>
      <c r="H128" s="62">
        <f>72+1+3</f>
        <v>76</v>
      </c>
      <c r="I128" s="62" t="s">
        <v>195</v>
      </c>
      <c r="J128" s="62">
        <v>0</v>
      </c>
      <c r="K128" s="62" t="s">
        <v>195</v>
      </c>
      <c r="L128" s="62" t="s">
        <v>195</v>
      </c>
      <c r="M128" s="62" t="s">
        <v>195</v>
      </c>
      <c r="N128" s="62" t="s">
        <v>195</v>
      </c>
      <c r="O128" s="54">
        <v>373951</v>
      </c>
      <c r="P128" s="62" t="s">
        <v>195</v>
      </c>
      <c r="Q128" s="62" t="s">
        <v>195</v>
      </c>
      <c r="R128" s="64">
        <v>0</v>
      </c>
    </row>
    <row r="129" spans="1:18" x14ac:dyDescent="0.25">
      <c r="A129" s="64" t="s">
        <v>181</v>
      </c>
      <c r="B129" s="62" t="s">
        <v>187</v>
      </c>
      <c r="C129" s="64">
        <v>2019</v>
      </c>
      <c r="D129" s="64">
        <v>1</v>
      </c>
      <c r="E129" s="64">
        <f>347765+1047</f>
        <v>348812</v>
      </c>
      <c r="F129" s="64">
        <f>6294+65+13</f>
        <v>6372</v>
      </c>
      <c r="G129" s="62" t="s">
        <v>195</v>
      </c>
      <c r="H129" s="64">
        <v>65</v>
      </c>
      <c r="I129" s="62" t="s">
        <v>195</v>
      </c>
      <c r="J129" s="64">
        <v>1</v>
      </c>
      <c r="K129" s="62" t="s">
        <v>195</v>
      </c>
      <c r="L129" s="62" t="s">
        <v>195</v>
      </c>
      <c r="M129" s="62" t="s">
        <v>195</v>
      </c>
      <c r="N129" s="62" t="s">
        <v>195</v>
      </c>
      <c r="O129" s="54">
        <v>361755</v>
      </c>
      <c r="P129" s="62" t="s">
        <v>195</v>
      </c>
      <c r="Q129" s="62" t="s">
        <v>195</v>
      </c>
      <c r="R129" s="64">
        <v>0</v>
      </c>
    </row>
    <row r="130" spans="1:18" x14ac:dyDescent="0.25">
      <c r="A130" s="76" t="s">
        <v>181</v>
      </c>
      <c r="B130" s="76" t="s">
        <v>187</v>
      </c>
      <c r="C130" s="64">
        <v>2020</v>
      </c>
      <c r="D130" s="64">
        <v>1</v>
      </c>
      <c r="E130" s="64">
        <v>331204</v>
      </c>
      <c r="F130" s="64">
        <v>5479</v>
      </c>
      <c r="G130" s="76" t="s">
        <v>195</v>
      </c>
      <c r="H130" s="64">
        <v>57</v>
      </c>
      <c r="I130" s="76" t="s">
        <v>195</v>
      </c>
      <c r="J130" s="64">
        <v>1</v>
      </c>
      <c r="K130" s="76" t="s">
        <v>195</v>
      </c>
      <c r="L130" s="76" t="s">
        <v>195</v>
      </c>
      <c r="M130" s="76" t="s">
        <v>195</v>
      </c>
      <c r="N130" s="76" t="s">
        <v>195</v>
      </c>
      <c r="O130" s="54">
        <v>342337</v>
      </c>
      <c r="P130" s="76" t="s">
        <v>195</v>
      </c>
      <c r="Q130" s="76" t="s">
        <v>195</v>
      </c>
      <c r="R130" s="64">
        <v>0</v>
      </c>
    </row>
  </sheetData>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546875" defaultRowHeight="13.2" x14ac:dyDescent="0.25"/>
  <cols>
    <col min="1" max="1" width="29.88671875" style="15" customWidth="1"/>
    <col min="2" max="2" width="75.109375" style="3" customWidth="1"/>
    <col min="3" max="16384" width="11.5546875" style="3"/>
  </cols>
  <sheetData>
    <row r="1" spans="1:2" x14ac:dyDescent="0.25">
      <c r="A1" s="3"/>
    </row>
    <row r="2" spans="1:2" x14ac:dyDescent="0.25">
      <c r="A2" s="3"/>
    </row>
    <row r="3" spans="1:2" x14ac:dyDescent="0.25">
      <c r="A3" s="3"/>
    </row>
    <row r="4" spans="1:2" x14ac:dyDescent="0.25">
      <c r="A4" s="3"/>
    </row>
    <row r="5" spans="1:2" x14ac:dyDescent="0.25">
      <c r="A5" s="3"/>
      <c r="B5" s="68" t="s">
        <v>312</v>
      </c>
    </row>
    <row r="6" spans="1:2" x14ac:dyDescent="0.25">
      <c r="A6" s="3"/>
    </row>
    <row r="7" spans="1:2" ht="15.6" x14ac:dyDescent="0.3">
      <c r="A7" s="7" t="s">
        <v>152</v>
      </c>
    </row>
    <row r="8" spans="1:2" ht="16.2" thickBot="1" x14ac:dyDescent="0.35">
      <c r="A8" s="7"/>
    </row>
    <row r="9" spans="1:2" ht="15.6" x14ac:dyDescent="0.25">
      <c r="A9" s="8" t="s">
        <v>153</v>
      </c>
      <c r="B9" s="9" t="s">
        <v>154</v>
      </c>
    </row>
    <row r="10" spans="1:2" x14ac:dyDescent="0.25">
      <c r="A10" s="10" t="s">
        <v>0</v>
      </c>
      <c r="B10" s="11" t="s">
        <v>155</v>
      </c>
    </row>
    <row r="11" spans="1:2" x14ac:dyDescent="0.25">
      <c r="A11" s="12" t="s">
        <v>1</v>
      </c>
      <c r="B11" s="11" t="s">
        <v>156</v>
      </c>
    </row>
    <row r="12" spans="1:2" x14ac:dyDescent="0.25">
      <c r="A12" s="10" t="s">
        <v>2</v>
      </c>
      <c r="B12" s="69" t="s">
        <v>157</v>
      </c>
    </row>
    <row r="13" spans="1:2" x14ac:dyDescent="0.25">
      <c r="A13" s="81" t="s">
        <v>3</v>
      </c>
      <c r="B13" s="69" t="s">
        <v>158</v>
      </c>
    </row>
    <row r="14" spans="1:2" x14ac:dyDescent="0.25">
      <c r="A14" s="81"/>
      <c r="B14" s="70" t="s">
        <v>159</v>
      </c>
    </row>
    <row r="15" spans="1:2" x14ac:dyDescent="0.25">
      <c r="A15" s="81"/>
      <c r="B15" s="70" t="s">
        <v>160</v>
      </c>
    </row>
    <row r="16" spans="1:2" x14ac:dyDescent="0.25">
      <c r="A16" s="81"/>
      <c r="B16" s="70" t="s">
        <v>161</v>
      </c>
    </row>
    <row r="17" spans="1:2" x14ac:dyDescent="0.25">
      <c r="A17" s="81"/>
      <c r="B17" s="71" t="s">
        <v>162</v>
      </c>
    </row>
    <row r="18" spans="1:2" x14ac:dyDescent="0.25">
      <c r="A18" s="10" t="s">
        <v>4</v>
      </c>
      <c r="B18" s="71" t="s">
        <v>163</v>
      </c>
    </row>
    <row r="19" spans="1:2" x14ac:dyDescent="0.25">
      <c r="A19" s="10" t="s">
        <v>5</v>
      </c>
      <c r="B19" s="11" t="s">
        <v>164</v>
      </c>
    </row>
    <row r="20" spans="1:2" x14ac:dyDescent="0.25">
      <c r="A20" s="10" t="s">
        <v>6</v>
      </c>
      <c r="B20" s="11" t="s">
        <v>165</v>
      </c>
    </row>
    <row r="21" spans="1:2" x14ac:dyDescent="0.25">
      <c r="A21" s="10" t="s">
        <v>7</v>
      </c>
      <c r="B21" s="11" t="s">
        <v>166</v>
      </c>
    </row>
    <row r="22" spans="1:2" x14ac:dyDescent="0.25">
      <c r="A22" s="10" t="s">
        <v>8</v>
      </c>
      <c r="B22" s="11" t="s">
        <v>167</v>
      </c>
    </row>
    <row r="23" spans="1:2" x14ac:dyDescent="0.25">
      <c r="A23" s="10" t="s">
        <v>143</v>
      </c>
      <c r="B23" s="11" t="s">
        <v>168</v>
      </c>
    </row>
    <row r="24" spans="1:2" x14ac:dyDescent="0.25">
      <c r="A24" s="10" t="s">
        <v>144</v>
      </c>
      <c r="B24" s="11" t="s">
        <v>169</v>
      </c>
    </row>
    <row r="25" spans="1:2" x14ac:dyDescent="0.25">
      <c r="A25" s="10" t="s">
        <v>9</v>
      </c>
      <c r="B25" s="11" t="s">
        <v>170</v>
      </c>
    </row>
    <row r="26" spans="1:2" x14ac:dyDescent="0.25">
      <c r="A26" s="10" t="s">
        <v>10</v>
      </c>
      <c r="B26" s="13" t="s">
        <v>171</v>
      </c>
    </row>
    <row r="27" spans="1:2" ht="13.8" customHeight="1" x14ac:dyDescent="0.25">
      <c r="A27" s="10" t="s">
        <v>11</v>
      </c>
      <c r="B27" s="11" t="s">
        <v>172</v>
      </c>
    </row>
    <row r="28" spans="1:2" x14ac:dyDescent="0.25">
      <c r="A28" s="10" t="s">
        <v>12</v>
      </c>
      <c r="B28" s="11" t="s">
        <v>173</v>
      </c>
    </row>
    <row r="29" spans="1:2" x14ac:dyDescent="0.25">
      <c r="A29" s="10" t="s">
        <v>13</v>
      </c>
      <c r="B29" s="13" t="s">
        <v>174</v>
      </c>
    </row>
    <row r="30" spans="1:2" x14ac:dyDescent="0.25">
      <c r="A30" s="10" t="s">
        <v>14</v>
      </c>
      <c r="B30" s="72" t="s">
        <v>175</v>
      </c>
    </row>
    <row r="31" spans="1:2" ht="39.6" x14ac:dyDescent="0.25">
      <c r="A31" s="82" t="s">
        <v>313</v>
      </c>
      <c r="B31" s="73" t="s">
        <v>314</v>
      </c>
    </row>
    <row r="32" spans="1:2" x14ac:dyDescent="0.25">
      <c r="A32" s="83"/>
      <c r="B32" s="70" t="s">
        <v>315</v>
      </c>
    </row>
    <row r="33" spans="1:2" ht="13.8" thickBot="1" x14ac:dyDescent="0.3">
      <c r="A33" s="84"/>
      <c r="B33" s="74" t="s">
        <v>316</v>
      </c>
    </row>
    <row r="34" spans="1:2" x14ac:dyDescent="0.25">
      <c r="A34" s="85" t="s">
        <v>176</v>
      </c>
      <c r="B34" s="85"/>
    </row>
    <row r="35" spans="1:2" x14ac:dyDescent="0.25">
      <c r="A35" s="85"/>
      <c r="B35" s="85"/>
    </row>
    <row r="36" spans="1:2" x14ac:dyDescent="0.25">
      <c r="A36" s="14" t="s">
        <v>177</v>
      </c>
      <c r="B36" s="14"/>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7"/>
  <sheetViews>
    <sheetView zoomScale="80" zoomScaleNormal="80" workbookViewId="0"/>
  </sheetViews>
  <sheetFormatPr baseColWidth="10" defaultColWidth="9.21875" defaultRowHeight="13.2" x14ac:dyDescent="0.25"/>
  <cols>
    <col min="1" max="1" width="12.21875" style="1" customWidth="1"/>
    <col min="2" max="2" width="11.33203125" style="1" customWidth="1"/>
    <col min="3" max="1025" width="8.77734375" style="1" customWidth="1"/>
  </cols>
  <sheetData>
    <row r="1" spans="1:21" ht="14.4" x14ac:dyDescent="0.3">
      <c r="A1" s="5"/>
      <c r="B1" s="5"/>
      <c r="C1" s="5"/>
      <c r="D1" s="5"/>
      <c r="E1" s="5"/>
      <c r="F1" s="5"/>
      <c r="G1" s="5"/>
      <c r="H1" s="5"/>
      <c r="I1" s="5"/>
      <c r="J1" s="5"/>
      <c r="K1" s="5"/>
      <c r="L1" s="5"/>
      <c r="M1" s="5"/>
      <c r="N1" s="5"/>
      <c r="O1" s="5"/>
      <c r="P1" s="5"/>
      <c r="Q1" s="5"/>
      <c r="R1" s="5"/>
      <c r="S1" s="5"/>
      <c r="T1" s="5"/>
      <c r="U1" s="5"/>
    </row>
    <row r="2" spans="1:21" ht="14.4" x14ac:dyDescent="0.3">
      <c r="A2" s="5"/>
      <c r="B2" s="5"/>
      <c r="C2" s="5"/>
      <c r="D2" s="5"/>
      <c r="E2" s="5"/>
      <c r="F2" s="5"/>
      <c r="G2" s="5"/>
      <c r="H2" s="5"/>
      <c r="I2" s="5"/>
      <c r="J2" s="5"/>
      <c r="K2" s="5"/>
      <c r="L2" s="5"/>
      <c r="M2" s="5"/>
      <c r="N2" s="5"/>
      <c r="O2" s="5"/>
      <c r="P2" s="5"/>
      <c r="Q2" s="5"/>
      <c r="R2" s="5"/>
      <c r="S2" s="5"/>
      <c r="T2" s="5"/>
      <c r="U2" s="5"/>
    </row>
    <row r="3" spans="1:21" ht="14.4" x14ac:dyDescent="0.3">
      <c r="A3" s="75"/>
      <c r="B3" s="5"/>
      <c r="C3" s="5"/>
      <c r="D3" s="5"/>
      <c r="E3" s="5"/>
      <c r="F3" s="5"/>
      <c r="G3" s="5"/>
      <c r="H3" s="5"/>
      <c r="I3" s="5"/>
      <c r="J3" s="5"/>
      <c r="K3" s="5"/>
      <c r="L3" s="5"/>
      <c r="M3" s="5"/>
      <c r="N3" s="5"/>
      <c r="O3" s="5"/>
      <c r="P3" s="5"/>
      <c r="Q3" s="5"/>
      <c r="R3" s="5"/>
      <c r="S3" s="5"/>
      <c r="T3" s="5"/>
      <c r="U3" s="5"/>
    </row>
    <row r="4" spans="1:21" ht="14.4" x14ac:dyDescent="0.3">
      <c r="A4" s="5"/>
      <c r="B4" s="5"/>
      <c r="C4" s="5"/>
      <c r="D4" s="5"/>
      <c r="E4" s="5"/>
      <c r="F4" s="5"/>
      <c r="G4" s="5"/>
      <c r="H4" s="5"/>
      <c r="I4" s="5"/>
      <c r="J4" s="5"/>
      <c r="K4" s="5"/>
      <c r="L4" s="5"/>
      <c r="M4" s="5"/>
      <c r="N4" s="5"/>
      <c r="O4" s="5"/>
      <c r="P4" s="5"/>
      <c r="Q4" s="5"/>
      <c r="R4" s="5"/>
      <c r="S4" s="5"/>
      <c r="T4" s="5"/>
      <c r="U4" s="5"/>
    </row>
    <row r="5" spans="1:21" ht="14.4" x14ac:dyDescent="0.3">
      <c r="A5" s="5"/>
      <c r="B5" s="5"/>
      <c r="C5" s="5"/>
      <c r="D5" s="5"/>
      <c r="E5" s="5"/>
      <c r="F5" s="5"/>
      <c r="G5" s="5"/>
      <c r="H5" s="5"/>
      <c r="I5" s="5"/>
      <c r="J5" s="5"/>
      <c r="K5" s="5"/>
      <c r="L5" s="5"/>
      <c r="M5" s="5"/>
      <c r="N5" s="5"/>
      <c r="O5" s="5"/>
      <c r="P5" s="5"/>
      <c r="Q5" s="5"/>
      <c r="R5" s="5"/>
      <c r="S5" s="5"/>
      <c r="T5" s="5"/>
      <c r="U5" s="68" t="s">
        <v>312</v>
      </c>
    </row>
    <row r="6" spans="1:21" ht="13.8" thickBot="1" x14ac:dyDescent="0.3"/>
    <row r="7" spans="1:21" ht="18" customHeight="1" x14ac:dyDescent="0.25">
      <c r="A7" s="86" t="s">
        <v>318</v>
      </c>
      <c r="B7" s="87"/>
      <c r="C7" s="87"/>
      <c r="D7" s="87"/>
      <c r="E7" s="87"/>
      <c r="F7" s="87"/>
      <c r="G7" s="87"/>
      <c r="H7" s="87"/>
      <c r="I7" s="87"/>
      <c r="J7" s="87"/>
      <c r="K7" s="87"/>
      <c r="L7" s="87"/>
      <c r="M7" s="87"/>
      <c r="N7" s="87"/>
      <c r="O7" s="87"/>
      <c r="P7" s="87"/>
      <c r="Q7" s="87"/>
      <c r="R7" s="87"/>
      <c r="S7" s="87"/>
      <c r="T7" s="87"/>
      <c r="U7" s="88"/>
    </row>
    <row r="8" spans="1:21" ht="18" customHeight="1" x14ac:dyDescent="0.25">
      <c r="A8" s="89"/>
      <c r="B8" s="90"/>
      <c r="C8" s="90"/>
      <c r="D8" s="90"/>
      <c r="E8" s="90"/>
      <c r="F8" s="90"/>
      <c r="G8" s="90"/>
      <c r="H8" s="90"/>
      <c r="I8" s="90"/>
      <c r="J8" s="90"/>
      <c r="K8" s="90"/>
      <c r="L8" s="90"/>
      <c r="M8" s="90"/>
      <c r="N8" s="90"/>
      <c r="O8" s="90"/>
      <c r="P8" s="90"/>
      <c r="Q8" s="90"/>
      <c r="R8" s="90"/>
      <c r="S8" s="90"/>
      <c r="T8" s="90"/>
      <c r="U8" s="91"/>
    </row>
    <row r="9" spans="1:21" ht="13.8" x14ac:dyDescent="0.25">
      <c r="A9" s="16" t="s">
        <v>142</v>
      </c>
      <c r="B9" s="17"/>
      <c r="C9" s="18"/>
      <c r="D9" s="18"/>
      <c r="E9" s="18"/>
      <c r="F9" s="18"/>
      <c r="G9" s="18"/>
      <c r="H9" s="18"/>
      <c r="I9" s="18"/>
      <c r="J9" s="18"/>
      <c r="K9" s="18"/>
      <c r="L9" s="18"/>
      <c r="M9" s="18"/>
      <c r="N9" s="18"/>
      <c r="O9" s="18"/>
      <c r="P9" s="18"/>
      <c r="Q9" s="18"/>
      <c r="R9" s="18"/>
      <c r="S9" s="18"/>
      <c r="T9" s="18"/>
      <c r="U9" s="19"/>
    </row>
    <row r="10" spans="1:21" ht="14.4" x14ac:dyDescent="0.3">
      <c r="A10" s="37" t="s">
        <v>298</v>
      </c>
      <c r="B10" s="41" t="s">
        <v>205</v>
      </c>
      <c r="C10" s="18"/>
      <c r="D10" s="18"/>
      <c r="E10" s="18"/>
      <c r="F10" s="18"/>
      <c r="G10" s="18"/>
      <c r="H10" s="18"/>
      <c r="I10" s="18"/>
      <c r="J10" s="18"/>
      <c r="K10" s="18"/>
      <c r="L10" s="18"/>
      <c r="M10" s="18"/>
      <c r="N10" s="18"/>
      <c r="O10" s="18"/>
      <c r="P10" s="18"/>
      <c r="Q10" s="18"/>
      <c r="R10" s="18"/>
      <c r="S10" s="18"/>
      <c r="T10" s="18"/>
      <c r="U10" s="19"/>
    </row>
    <row r="11" spans="1:21" ht="13.8" x14ac:dyDescent="0.25">
      <c r="A11" s="16"/>
      <c r="B11" s="33" t="s">
        <v>206</v>
      </c>
      <c r="C11" s="18"/>
      <c r="D11" s="18"/>
      <c r="E11" s="18"/>
      <c r="F11" s="18"/>
      <c r="G11" s="18"/>
      <c r="H11" s="18"/>
      <c r="I11" s="18"/>
      <c r="J11" s="18"/>
      <c r="K11" s="18"/>
      <c r="L11" s="18"/>
      <c r="M11" s="18"/>
      <c r="N11" s="18"/>
      <c r="O11" s="18"/>
      <c r="P11" s="18"/>
      <c r="Q11" s="18"/>
      <c r="R11" s="18"/>
      <c r="S11" s="18"/>
      <c r="T11" s="18"/>
      <c r="U11" s="19"/>
    </row>
    <row r="12" spans="1:21" ht="13.8" x14ac:dyDescent="0.25">
      <c r="A12" s="16"/>
      <c r="B12" s="38" t="s">
        <v>184</v>
      </c>
      <c r="C12" s="18"/>
      <c r="D12" s="18"/>
      <c r="E12" s="18"/>
      <c r="F12" s="18"/>
      <c r="G12" s="18"/>
      <c r="H12" s="18"/>
      <c r="I12" s="18"/>
      <c r="J12" s="18"/>
      <c r="K12" s="18"/>
      <c r="L12" s="18"/>
      <c r="M12" s="18"/>
      <c r="N12" s="18"/>
      <c r="O12" s="18"/>
      <c r="P12" s="18"/>
      <c r="Q12" s="18"/>
      <c r="R12" s="18"/>
      <c r="S12" s="18"/>
      <c r="T12" s="18"/>
      <c r="U12" s="19"/>
    </row>
    <row r="13" spans="1:21" ht="13.8" x14ac:dyDescent="0.25">
      <c r="A13" s="16"/>
      <c r="B13" s="34"/>
      <c r="C13" s="18"/>
      <c r="D13" s="18"/>
      <c r="E13" s="18"/>
      <c r="F13" s="18"/>
      <c r="G13" s="18"/>
      <c r="H13" s="18"/>
      <c r="I13" s="18"/>
      <c r="J13" s="18"/>
      <c r="K13" s="18"/>
      <c r="L13" s="18"/>
      <c r="M13" s="18"/>
      <c r="N13" s="18"/>
      <c r="O13" s="18"/>
      <c r="P13" s="18"/>
      <c r="Q13" s="18"/>
      <c r="R13" s="18"/>
      <c r="S13" s="18"/>
      <c r="T13" s="18"/>
      <c r="U13" s="19"/>
    </row>
    <row r="14" spans="1:21" ht="13.8" x14ac:dyDescent="0.25">
      <c r="A14" s="16"/>
      <c r="B14" s="38" t="s">
        <v>190</v>
      </c>
      <c r="C14" s="18"/>
      <c r="D14" s="18"/>
      <c r="E14" s="18"/>
      <c r="F14" s="18"/>
      <c r="G14" s="18"/>
      <c r="H14" s="18"/>
      <c r="I14" s="18"/>
      <c r="J14" s="18"/>
      <c r="K14" s="18"/>
      <c r="L14" s="18"/>
      <c r="M14" s="18"/>
      <c r="N14" s="18"/>
      <c r="O14" s="18"/>
      <c r="P14" s="18"/>
      <c r="Q14" s="18"/>
      <c r="R14" s="18"/>
      <c r="S14" s="18"/>
      <c r="T14" s="18"/>
      <c r="U14" s="19"/>
    </row>
    <row r="15" spans="1:21" ht="14.4" x14ac:dyDescent="0.3">
      <c r="A15" s="16"/>
      <c r="B15" s="48" t="s">
        <v>296</v>
      </c>
      <c r="C15" s="50" t="s">
        <v>297</v>
      </c>
      <c r="D15" s="18"/>
      <c r="E15" s="18"/>
      <c r="F15" s="18"/>
      <c r="G15" s="18"/>
      <c r="H15" s="18"/>
      <c r="I15" s="18"/>
      <c r="J15" s="18"/>
      <c r="K15" s="18"/>
      <c r="L15" s="18"/>
      <c r="M15" s="18"/>
      <c r="N15" s="18"/>
      <c r="O15" s="18"/>
      <c r="P15" s="18"/>
      <c r="Q15" s="18"/>
      <c r="R15" s="18"/>
      <c r="S15" s="18"/>
      <c r="T15" s="18"/>
      <c r="U15" s="19"/>
    </row>
    <row r="16" spans="1:21" ht="14.4" x14ac:dyDescent="0.3">
      <c r="A16" s="16"/>
      <c r="B16" s="48" t="s">
        <v>294</v>
      </c>
      <c r="C16" s="50" t="s">
        <v>295</v>
      </c>
      <c r="D16" s="18"/>
      <c r="E16" s="18"/>
      <c r="F16" s="18"/>
      <c r="G16" s="18"/>
      <c r="H16" s="18"/>
      <c r="I16" s="18"/>
      <c r="J16" s="18"/>
      <c r="K16" s="18"/>
      <c r="L16" s="18"/>
      <c r="M16" s="18"/>
      <c r="N16" s="18"/>
      <c r="O16" s="18"/>
      <c r="P16" s="18"/>
      <c r="Q16" s="18"/>
      <c r="R16" s="18"/>
      <c r="S16" s="18"/>
      <c r="T16" s="18"/>
      <c r="U16" s="19"/>
    </row>
    <row r="17" spans="1:21" ht="14.4" x14ac:dyDescent="0.3">
      <c r="A17" s="16"/>
      <c r="B17" s="48" t="s">
        <v>292</v>
      </c>
      <c r="C17" s="50" t="s">
        <v>293</v>
      </c>
      <c r="D17" s="18"/>
      <c r="E17" s="18"/>
      <c r="F17" s="18"/>
      <c r="G17" s="18"/>
      <c r="H17" s="18"/>
      <c r="I17" s="18"/>
      <c r="J17" s="18"/>
      <c r="K17" s="18"/>
      <c r="L17" s="18"/>
      <c r="M17" s="18"/>
      <c r="N17" s="18"/>
      <c r="O17" s="18"/>
      <c r="P17" s="18"/>
      <c r="Q17" s="18"/>
      <c r="R17" s="18"/>
      <c r="S17" s="18"/>
      <c r="T17" s="18"/>
      <c r="U17" s="19"/>
    </row>
    <row r="18" spans="1:21" ht="14.4" x14ac:dyDescent="0.3">
      <c r="A18" s="16"/>
      <c r="B18" s="48" t="s">
        <v>289</v>
      </c>
      <c r="C18" s="50" t="s">
        <v>290</v>
      </c>
      <c r="D18" s="18"/>
      <c r="E18" s="18"/>
      <c r="F18" s="18"/>
      <c r="G18" s="18"/>
      <c r="H18" s="18"/>
      <c r="I18" s="18"/>
      <c r="J18" s="18"/>
      <c r="K18" s="18"/>
      <c r="L18" s="18"/>
      <c r="M18" s="18"/>
      <c r="N18" s="18"/>
      <c r="O18" s="18"/>
      <c r="P18" s="18"/>
      <c r="Q18" s="18"/>
      <c r="R18" s="18"/>
      <c r="S18" s="18"/>
      <c r="T18" s="18"/>
      <c r="U18" s="19"/>
    </row>
    <row r="19" spans="1:21" ht="14.4" x14ac:dyDescent="0.3">
      <c r="A19" s="16"/>
      <c r="B19" s="48" t="s">
        <v>288</v>
      </c>
      <c r="C19" s="50" t="s">
        <v>291</v>
      </c>
      <c r="D19" s="18"/>
      <c r="E19" s="18"/>
      <c r="F19" s="18"/>
      <c r="G19" s="18"/>
      <c r="H19" s="18"/>
      <c r="I19" s="18"/>
      <c r="J19" s="18"/>
      <c r="K19" s="18"/>
      <c r="L19" s="18"/>
      <c r="M19" s="18"/>
      <c r="N19" s="18"/>
      <c r="O19" s="18"/>
      <c r="P19" s="18"/>
      <c r="Q19" s="18"/>
      <c r="R19" s="18"/>
      <c r="S19" s="18"/>
      <c r="T19" s="18"/>
      <c r="U19" s="19"/>
    </row>
    <row r="20" spans="1:21" ht="14.4" x14ac:dyDescent="0.3">
      <c r="A20" s="16"/>
      <c r="B20" s="48" t="s">
        <v>286</v>
      </c>
      <c r="C20" s="50" t="s">
        <v>287</v>
      </c>
      <c r="D20" s="18"/>
      <c r="E20" s="18"/>
      <c r="F20" s="18"/>
      <c r="G20" s="18"/>
      <c r="H20" s="18"/>
      <c r="I20" s="18"/>
      <c r="J20" s="18"/>
      <c r="K20" s="18"/>
      <c r="L20" s="18"/>
      <c r="M20" s="18"/>
      <c r="N20" s="18"/>
      <c r="O20" s="18"/>
      <c r="P20" s="18"/>
      <c r="Q20" s="18"/>
      <c r="R20" s="18"/>
      <c r="S20" s="18"/>
      <c r="T20" s="18"/>
      <c r="U20" s="19"/>
    </row>
    <row r="21" spans="1:21" ht="14.4" x14ac:dyDescent="0.3">
      <c r="A21" s="16"/>
      <c r="B21" s="48" t="s">
        <v>284</v>
      </c>
      <c r="C21" s="50" t="s">
        <v>285</v>
      </c>
      <c r="D21" s="18"/>
      <c r="E21" s="18"/>
      <c r="F21" s="18"/>
      <c r="G21" s="18"/>
      <c r="H21" s="18"/>
      <c r="I21" s="18"/>
      <c r="J21" s="18"/>
      <c r="K21" s="18"/>
      <c r="L21" s="18"/>
      <c r="M21" s="18"/>
      <c r="N21" s="18"/>
      <c r="O21" s="18"/>
      <c r="P21" s="18"/>
      <c r="Q21" s="18"/>
      <c r="R21" s="18"/>
      <c r="S21" s="18"/>
      <c r="T21" s="18"/>
      <c r="U21" s="19"/>
    </row>
    <row r="22" spans="1:21" ht="14.4" x14ac:dyDescent="0.3">
      <c r="A22" s="16"/>
      <c r="B22" s="48" t="s">
        <v>282</v>
      </c>
      <c r="C22" s="50" t="s">
        <v>283</v>
      </c>
      <c r="D22" s="18"/>
      <c r="E22" s="18"/>
      <c r="F22" s="18"/>
      <c r="G22" s="18"/>
      <c r="H22" s="18"/>
      <c r="I22" s="18"/>
      <c r="J22" s="18"/>
      <c r="K22" s="18"/>
      <c r="L22" s="18"/>
      <c r="M22" s="18"/>
      <c r="N22" s="18"/>
      <c r="O22" s="18"/>
      <c r="P22" s="18"/>
      <c r="Q22" s="18"/>
      <c r="R22" s="18"/>
      <c r="S22" s="18"/>
      <c r="T22" s="18"/>
      <c r="U22" s="19"/>
    </row>
    <row r="23" spans="1:21" ht="14.4" x14ac:dyDescent="0.3">
      <c r="A23" s="16"/>
      <c r="B23" s="48" t="s">
        <v>280</v>
      </c>
      <c r="C23" s="50" t="s">
        <v>281</v>
      </c>
      <c r="D23" s="18"/>
      <c r="E23" s="18"/>
      <c r="F23" s="18"/>
      <c r="G23" s="18"/>
      <c r="H23" s="18"/>
      <c r="I23" s="18"/>
      <c r="J23" s="18"/>
      <c r="K23" s="18"/>
      <c r="L23" s="18"/>
      <c r="M23" s="18"/>
      <c r="N23" s="18"/>
      <c r="O23" s="18"/>
      <c r="P23" s="18"/>
      <c r="Q23" s="18"/>
      <c r="R23" s="18"/>
      <c r="S23" s="18"/>
      <c r="T23" s="18"/>
      <c r="U23" s="19"/>
    </row>
    <row r="24" spans="1:21" ht="14.4" x14ac:dyDescent="0.3">
      <c r="A24" s="16"/>
      <c r="B24" s="48" t="s">
        <v>278</v>
      </c>
      <c r="C24" s="50" t="s">
        <v>279</v>
      </c>
      <c r="D24" s="18"/>
      <c r="E24" s="18"/>
      <c r="F24" s="18"/>
      <c r="G24" s="18"/>
      <c r="H24" s="18"/>
      <c r="I24" s="18"/>
      <c r="J24" s="18"/>
      <c r="K24" s="18"/>
      <c r="L24" s="18"/>
      <c r="M24" s="18"/>
      <c r="N24" s="18"/>
      <c r="O24" s="18"/>
      <c r="P24" s="18"/>
      <c r="Q24" s="18"/>
      <c r="R24" s="18"/>
      <c r="S24" s="18"/>
      <c r="T24" s="18"/>
      <c r="U24" s="19"/>
    </row>
    <row r="25" spans="1:21" ht="14.4" x14ac:dyDescent="0.3">
      <c r="A25" s="16"/>
      <c r="B25" s="48" t="s">
        <v>276</v>
      </c>
      <c r="C25" s="50" t="s">
        <v>277</v>
      </c>
      <c r="D25" s="18"/>
      <c r="E25" s="18"/>
      <c r="F25" s="18"/>
      <c r="G25" s="18"/>
      <c r="H25" s="18"/>
      <c r="I25" s="18"/>
      <c r="J25" s="18"/>
      <c r="K25" s="18"/>
      <c r="L25" s="18"/>
      <c r="M25" s="18"/>
      <c r="N25" s="18"/>
      <c r="O25" s="18"/>
      <c r="P25" s="18"/>
      <c r="Q25" s="18"/>
      <c r="R25" s="18"/>
      <c r="S25" s="18"/>
      <c r="T25" s="18"/>
      <c r="U25" s="19"/>
    </row>
    <row r="26" spans="1:21" ht="14.4" x14ac:dyDescent="0.3">
      <c r="A26" s="16"/>
      <c r="B26" s="48" t="s">
        <v>274</v>
      </c>
      <c r="C26" s="50" t="s">
        <v>275</v>
      </c>
      <c r="D26" s="18"/>
      <c r="E26" s="18"/>
      <c r="F26" s="18"/>
      <c r="G26" s="18"/>
      <c r="H26" s="18"/>
      <c r="I26" s="18"/>
      <c r="J26" s="18"/>
      <c r="K26" s="18"/>
      <c r="L26" s="18"/>
      <c r="M26" s="18"/>
      <c r="N26" s="18"/>
      <c r="O26" s="18"/>
      <c r="P26" s="18"/>
      <c r="Q26" s="18"/>
      <c r="R26" s="18"/>
      <c r="S26" s="18"/>
      <c r="T26" s="18"/>
      <c r="U26" s="19"/>
    </row>
    <row r="27" spans="1:21" ht="14.4" x14ac:dyDescent="0.3">
      <c r="A27" s="16"/>
      <c r="B27" s="48" t="s">
        <v>272</v>
      </c>
      <c r="C27" s="50" t="s">
        <v>273</v>
      </c>
      <c r="D27" s="18"/>
      <c r="E27" s="18"/>
      <c r="F27" s="18"/>
      <c r="G27" s="18"/>
      <c r="H27" s="18"/>
      <c r="I27" s="18"/>
      <c r="J27" s="18"/>
      <c r="K27" s="18"/>
      <c r="L27" s="18"/>
      <c r="M27" s="18"/>
      <c r="N27" s="18"/>
      <c r="O27" s="18"/>
      <c r="P27" s="18"/>
      <c r="Q27" s="18"/>
      <c r="R27" s="18"/>
      <c r="S27" s="18"/>
      <c r="T27" s="18"/>
      <c r="U27" s="19"/>
    </row>
    <row r="28" spans="1:21" ht="14.4" x14ac:dyDescent="0.3">
      <c r="A28" s="16"/>
      <c r="B28" s="48" t="s">
        <v>270</v>
      </c>
      <c r="C28" s="50" t="s">
        <v>271</v>
      </c>
      <c r="D28" s="18"/>
      <c r="E28" s="18"/>
      <c r="F28" s="18"/>
      <c r="G28" s="18"/>
      <c r="H28" s="18"/>
      <c r="I28" s="18"/>
      <c r="J28" s="18"/>
      <c r="K28" s="18"/>
      <c r="L28" s="18"/>
      <c r="M28" s="18"/>
      <c r="N28" s="18"/>
      <c r="O28" s="18"/>
      <c r="P28" s="18"/>
      <c r="Q28" s="18"/>
      <c r="R28" s="18"/>
      <c r="S28" s="18"/>
      <c r="T28" s="18"/>
      <c r="U28" s="19"/>
    </row>
    <row r="29" spans="1:21" ht="14.4" x14ac:dyDescent="0.3">
      <c r="A29" s="16"/>
      <c r="B29" s="48" t="s">
        <v>268</v>
      </c>
      <c r="C29" s="50" t="s">
        <v>269</v>
      </c>
      <c r="D29" s="18"/>
      <c r="E29" s="18"/>
      <c r="F29" s="18"/>
      <c r="G29" s="18"/>
      <c r="H29" s="18"/>
      <c r="I29" s="18"/>
      <c r="J29" s="18"/>
      <c r="K29" s="18"/>
      <c r="L29" s="18"/>
      <c r="M29" s="18"/>
      <c r="N29" s="18"/>
      <c r="O29" s="18"/>
      <c r="P29" s="18"/>
      <c r="Q29" s="18"/>
      <c r="R29" s="18"/>
      <c r="S29" s="18"/>
      <c r="T29" s="18"/>
      <c r="U29" s="19"/>
    </row>
    <row r="30" spans="1:21" ht="14.4" x14ac:dyDescent="0.3">
      <c r="A30" s="16"/>
      <c r="B30" s="48" t="s">
        <v>266</v>
      </c>
      <c r="C30" s="50" t="s">
        <v>267</v>
      </c>
      <c r="D30" s="18"/>
      <c r="E30" s="18"/>
      <c r="F30" s="18"/>
      <c r="G30" s="18"/>
      <c r="H30" s="18"/>
      <c r="I30" s="18"/>
      <c r="J30" s="18"/>
      <c r="K30" s="18"/>
      <c r="L30" s="18"/>
      <c r="M30" s="18"/>
      <c r="N30" s="18"/>
      <c r="O30" s="18"/>
      <c r="P30" s="18"/>
      <c r="Q30" s="18"/>
      <c r="R30" s="18"/>
      <c r="S30" s="18"/>
      <c r="T30" s="18"/>
      <c r="U30" s="19"/>
    </row>
    <row r="31" spans="1:21" ht="14.4" x14ac:dyDescent="0.3">
      <c r="A31" s="16"/>
      <c r="B31" s="48" t="s">
        <v>264</v>
      </c>
      <c r="C31" s="50" t="s">
        <v>265</v>
      </c>
      <c r="D31" s="18"/>
      <c r="E31" s="18"/>
      <c r="F31" s="18"/>
      <c r="G31" s="18"/>
      <c r="H31" s="18"/>
      <c r="I31" s="18"/>
      <c r="J31" s="18"/>
      <c r="K31" s="18"/>
      <c r="L31" s="18"/>
      <c r="M31" s="18"/>
      <c r="N31" s="18"/>
      <c r="O31" s="18"/>
      <c r="P31" s="18"/>
      <c r="Q31" s="18"/>
      <c r="R31" s="18"/>
      <c r="S31" s="18"/>
      <c r="T31" s="18"/>
      <c r="U31" s="19"/>
    </row>
    <row r="32" spans="1:21" ht="14.4" x14ac:dyDescent="0.3">
      <c r="A32" s="16"/>
      <c r="B32" s="48" t="s">
        <v>262</v>
      </c>
      <c r="C32" s="50" t="s">
        <v>263</v>
      </c>
      <c r="D32" s="18"/>
      <c r="E32" s="18"/>
      <c r="F32" s="18"/>
      <c r="G32" s="18"/>
      <c r="H32" s="18"/>
      <c r="I32" s="18"/>
      <c r="J32" s="18"/>
      <c r="K32" s="18"/>
      <c r="L32" s="18"/>
      <c r="M32" s="18"/>
      <c r="N32" s="18"/>
      <c r="O32" s="18"/>
      <c r="P32" s="18"/>
      <c r="Q32" s="18"/>
      <c r="R32" s="18"/>
      <c r="S32" s="18"/>
      <c r="T32" s="18"/>
      <c r="U32" s="19"/>
    </row>
    <row r="33" spans="1:21" ht="14.4" x14ac:dyDescent="0.3">
      <c r="A33" s="16"/>
      <c r="B33" s="48" t="s">
        <v>260</v>
      </c>
      <c r="C33" s="50" t="s">
        <v>261</v>
      </c>
      <c r="D33" s="18"/>
      <c r="E33" s="18"/>
      <c r="F33" s="18"/>
      <c r="G33" s="18"/>
      <c r="H33" s="18"/>
      <c r="I33" s="18"/>
      <c r="J33" s="18"/>
      <c r="K33" s="18"/>
      <c r="L33" s="18"/>
      <c r="M33" s="18"/>
      <c r="N33" s="18"/>
      <c r="O33" s="18"/>
      <c r="P33" s="18"/>
      <c r="Q33" s="18"/>
      <c r="R33" s="18"/>
      <c r="S33" s="18"/>
      <c r="T33" s="18"/>
      <c r="U33" s="19"/>
    </row>
    <row r="34" spans="1:21" ht="14.4" x14ac:dyDescent="0.3">
      <c r="A34" s="16"/>
      <c r="B34" s="48" t="s">
        <v>258</v>
      </c>
      <c r="C34" s="50" t="s">
        <v>259</v>
      </c>
      <c r="D34" s="18"/>
      <c r="E34" s="18"/>
      <c r="F34" s="18"/>
      <c r="G34" s="18"/>
      <c r="H34" s="18"/>
      <c r="I34" s="18"/>
      <c r="J34" s="18"/>
      <c r="K34" s="18"/>
      <c r="L34" s="18"/>
      <c r="M34" s="18"/>
      <c r="N34" s="18"/>
      <c r="O34" s="18"/>
      <c r="P34" s="18"/>
      <c r="Q34" s="18"/>
      <c r="R34" s="18"/>
      <c r="S34" s="18"/>
      <c r="T34" s="18"/>
      <c r="U34" s="19"/>
    </row>
    <row r="35" spans="1:21" ht="14.4" x14ac:dyDescent="0.3">
      <c r="A35" s="16"/>
      <c r="B35" s="49" t="s">
        <v>256</v>
      </c>
      <c r="C35" s="50" t="s">
        <v>257</v>
      </c>
      <c r="D35" s="18"/>
      <c r="E35" s="18"/>
      <c r="F35" s="18"/>
      <c r="G35" s="18"/>
      <c r="H35" s="18"/>
      <c r="I35" s="18"/>
      <c r="J35" s="18"/>
      <c r="K35" s="18"/>
      <c r="L35" s="18"/>
      <c r="M35" s="18"/>
      <c r="N35" s="18"/>
      <c r="O35" s="18"/>
      <c r="P35" s="18"/>
      <c r="Q35" s="18"/>
      <c r="R35" s="18"/>
      <c r="S35" s="18"/>
      <c r="T35" s="18"/>
      <c r="U35" s="19"/>
    </row>
    <row r="36" spans="1:21" ht="14.4" x14ac:dyDescent="0.3">
      <c r="A36" s="16"/>
      <c r="B36" s="49" t="s">
        <v>238</v>
      </c>
      <c r="C36" s="50" t="s">
        <v>239</v>
      </c>
      <c r="D36" s="18"/>
      <c r="E36" s="18"/>
      <c r="F36" s="18"/>
      <c r="G36" s="18"/>
      <c r="H36" s="18"/>
      <c r="I36" s="18"/>
      <c r="J36" s="18"/>
      <c r="K36" s="18"/>
      <c r="L36" s="18"/>
      <c r="M36" s="18"/>
      <c r="N36" s="18"/>
      <c r="O36" s="18"/>
      <c r="P36" s="18"/>
      <c r="Q36" s="18"/>
      <c r="R36" s="18"/>
      <c r="S36" s="18"/>
      <c r="T36" s="18"/>
      <c r="U36" s="19"/>
    </row>
    <row r="37" spans="1:21" ht="14.4" x14ac:dyDescent="0.3">
      <c r="A37" s="16"/>
      <c r="B37" s="49" t="s">
        <v>237</v>
      </c>
      <c r="C37" s="50" t="s">
        <v>240</v>
      </c>
      <c r="D37" s="18"/>
      <c r="E37" s="18"/>
      <c r="F37" s="18"/>
      <c r="G37" s="18"/>
      <c r="H37" s="18"/>
      <c r="I37" s="18"/>
      <c r="J37" s="18"/>
      <c r="K37" s="18"/>
      <c r="L37" s="18"/>
      <c r="M37" s="18"/>
      <c r="N37" s="18"/>
      <c r="O37" s="18"/>
      <c r="P37" s="18"/>
      <c r="Q37" s="18"/>
      <c r="R37" s="18"/>
      <c r="S37" s="18"/>
      <c r="T37" s="18"/>
      <c r="U37" s="19"/>
    </row>
    <row r="38" spans="1:21" ht="14.4" x14ac:dyDescent="0.3">
      <c r="A38" s="16"/>
      <c r="B38" s="49" t="s">
        <v>236</v>
      </c>
      <c r="C38" s="50" t="s">
        <v>254</v>
      </c>
      <c r="D38" s="18"/>
      <c r="E38" s="18"/>
      <c r="F38" s="18"/>
      <c r="G38" s="18"/>
      <c r="H38" s="18"/>
      <c r="I38" s="18"/>
      <c r="J38" s="18"/>
      <c r="K38" s="18"/>
      <c r="L38" s="18"/>
      <c r="M38" s="18"/>
      <c r="N38" s="18"/>
      <c r="O38" s="18"/>
      <c r="P38" s="18"/>
      <c r="Q38" s="18"/>
      <c r="R38" s="18"/>
      <c r="S38" s="18"/>
      <c r="T38" s="18"/>
      <c r="U38" s="19"/>
    </row>
    <row r="39" spans="1:21" ht="14.4" x14ac:dyDescent="0.3">
      <c r="A39" s="16"/>
      <c r="B39" s="48" t="s">
        <v>235</v>
      </c>
      <c r="C39" s="50" t="s">
        <v>255</v>
      </c>
      <c r="D39" s="18"/>
      <c r="E39" s="18"/>
      <c r="F39" s="18"/>
      <c r="G39" s="18"/>
      <c r="H39" s="18"/>
      <c r="I39" s="18"/>
      <c r="J39" s="18"/>
      <c r="K39" s="18"/>
      <c r="L39" s="18"/>
      <c r="M39" s="18"/>
      <c r="N39" s="18"/>
      <c r="O39" s="18"/>
      <c r="P39" s="18"/>
      <c r="Q39" s="18"/>
      <c r="R39" s="18"/>
      <c r="S39" s="18"/>
      <c r="T39" s="18"/>
      <c r="U39" s="19"/>
    </row>
    <row r="40" spans="1:21" ht="14.4" x14ac:dyDescent="0.3">
      <c r="A40" s="16"/>
      <c r="B40" s="48" t="s">
        <v>234</v>
      </c>
      <c r="C40" s="43" t="s">
        <v>252</v>
      </c>
      <c r="D40" s="18"/>
      <c r="E40" s="18"/>
      <c r="F40" s="18"/>
      <c r="G40" s="18"/>
      <c r="H40" s="18"/>
      <c r="I40" s="18"/>
      <c r="J40" s="18"/>
      <c r="K40" s="18"/>
      <c r="L40" s="18"/>
      <c r="M40" s="18"/>
      <c r="N40" s="18"/>
      <c r="O40" s="18"/>
      <c r="P40" s="18"/>
      <c r="Q40" s="18"/>
      <c r="R40" s="18"/>
      <c r="S40" s="18"/>
      <c r="T40" s="18"/>
      <c r="U40" s="19"/>
    </row>
    <row r="41" spans="1:21" ht="14.4" x14ac:dyDescent="0.3">
      <c r="A41" s="16"/>
      <c r="B41" s="48" t="s">
        <v>233</v>
      </c>
      <c r="C41" s="43" t="s">
        <v>251</v>
      </c>
      <c r="D41" s="18"/>
      <c r="E41" s="18"/>
      <c r="F41" s="18"/>
      <c r="G41" s="18"/>
      <c r="H41" s="18"/>
      <c r="I41" s="18"/>
      <c r="J41" s="18"/>
      <c r="K41" s="18"/>
      <c r="L41" s="18"/>
      <c r="M41" s="18"/>
      <c r="N41" s="18"/>
      <c r="O41" s="18"/>
      <c r="P41" s="18"/>
      <c r="Q41" s="18"/>
      <c r="R41" s="18"/>
      <c r="S41" s="18"/>
      <c r="T41" s="18"/>
      <c r="U41" s="19"/>
    </row>
    <row r="42" spans="1:21" ht="14.4" x14ac:dyDescent="0.3">
      <c r="A42" s="16"/>
      <c r="B42" s="48" t="s">
        <v>232</v>
      </c>
      <c r="C42" s="43" t="s">
        <v>253</v>
      </c>
      <c r="D42" s="18"/>
      <c r="E42" s="18"/>
      <c r="F42" s="18"/>
      <c r="G42" s="18"/>
      <c r="H42" s="18"/>
      <c r="I42" s="18"/>
      <c r="J42" s="18"/>
      <c r="K42" s="18"/>
      <c r="L42" s="18"/>
      <c r="M42" s="18"/>
      <c r="N42" s="18"/>
      <c r="O42" s="18"/>
      <c r="P42" s="18"/>
      <c r="Q42" s="18"/>
      <c r="R42" s="18"/>
      <c r="S42" s="18"/>
      <c r="T42" s="18"/>
      <c r="U42" s="19"/>
    </row>
    <row r="43" spans="1:21" ht="14.4" x14ac:dyDescent="0.3">
      <c r="A43" s="16"/>
      <c r="B43" s="48" t="s">
        <v>231</v>
      </c>
      <c r="C43" s="43" t="s">
        <v>242</v>
      </c>
      <c r="D43" s="18"/>
      <c r="E43" s="18"/>
      <c r="F43" s="18"/>
      <c r="G43" s="18"/>
      <c r="H43" s="18"/>
      <c r="I43" s="18"/>
      <c r="J43" s="18"/>
      <c r="K43" s="18"/>
      <c r="L43" s="18"/>
      <c r="M43" s="18"/>
      <c r="N43" s="18"/>
      <c r="O43" s="18"/>
      <c r="P43" s="18"/>
      <c r="Q43" s="18"/>
      <c r="R43" s="18"/>
      <c r="S43" s="18"/>
      <c r="T43" s="18"/>
      <c r="U43" s="19"/>
    </row>
    <row r="44" spans="1:21" ht="14.4" x14ac:dyDescent="0.3">
      <c r="A44" s="16"/>
      <c r="B44" s="48" t="s">
        <v>230</v>
      </c>
      <c r="C44" s="43" t="s">
        <v>243</v>
      </c>
      <c r="D44" s="18"/>
      <c r="E44" s="18"/>
      <c r="F44" s="18"/>
      <c r="G44" s="18"/>
      <c r="H44" s="18"/>
      <c r="I44" s="18"/>
      <c r="J44" s="18"/>
      <c r="K44" s="18"/>
      <c r="L44" s="18"/>
      <c r="M44" s="18"/>
      <c r="N44" s="18"/>
      <c r="O44" s="18"/>
      <c r="P44" s="18"/>
      <c r="Q44" s="18"/>
      <c r="R44" s="18"/>
      <c r="S44" s="18"/>
      <c r="T44" s="18"/>
      <c r="U44" s="19"/>
    </row>
    <row r="45" spans="1:21" ht="14.4" x14ac:dyDescent="0.3">
      <c r="A45" s="16"/>
      <c r="B45" s="48" t="s">
        <v>229</v>
      </c>
      <c r="C45" s="43" t="s">
        <v>244</v>
      </c>
      <c r="D45" s="18"/>
      <c r="E45" s="18"/>
      <c r="F45" s="18"/>
      <c r="G45" s="18"/>
      <c r="H45" s="18"/>
      <c r="I45" s="18"/>
      <c r="J45" s="18"/>
      <c r="K45" s="18"/>
      <c r="L45" s="18"/>
      <c r="M45" s="18"/>
      <c r="N45" s="18"/>
      <c r="O45" s="18"/>
      <c r="P45" s="18"/>
      <c r="Q45" s="18"/>
      <c r="R45" s="18"/>
      <c r="S45" s="18"/>
      <c r="T45" s="18"/>
      <c r="U45" s="19"/>
    </row>
    <row r="46" spans="1:21" ht="14.4" x14ac:dyDescent="0.3">
      <c r="A46" s="16"/>
      <c r="B46" s="48" t="s">
        <v>228</v>
      </c>
      <c r="C46" s="43" t="s">
        <v>246</v>
      </c>
      <c r="D46" s="18"/>
      <c r="E46" s="18"/>
      <c r="F46" s="18"/>
      <c r="G46" s="18"/>
      <c r="H46" s="18"/>
      <c r="I46" s="18"/>
      <c r="J46" s="18"/>
      <c r="K46" s="18"/>
      <c r="L46" s="18"/>
      <c r="M46" s="18"/>
      <c r="N46" s="18"/>
      <c r="O46" s="18"/>
      <c r="P46" s="18"/>
      <c r="Q46" s="18"/>
      <c r="R46" s="18"/>
      <c r="S46" s="18"/>
      <c r="T46" s="18"/>
      <c r="U46" s="19"/>
    </row>
    <row r="47" spans="1:21" ht="14.4" x14ac:dyDescent="0.3">
      <c r="A47" s="16"/>
      <c r="B47" s="48" t="s">
        <v>227</v>
      </c>
      <c r="C47" s="43" t="s">
        <v>245</v>
      </c>
      <c r="D47" s="18"/>
      <c r="E47" s="18"/>
      <c r="F47" s="18"/>
      <c r="G47" s="18"/>
      <c r="H47" s="18"/>
      <c r="I47" s="18"/>
      <c r="J47" s="18"/>
      <c r="K47" s="18"/>
      <c r="L47" s="18"/>
      <c r="M47" s="18"/>
      <c r="N47" s="18"/>
      <c r="O47" s="18"/>
      <c r="P47" s="18"/>
      <c r="Q47" s="18"/>
      <c r="R47" s="18"/>
      <c r="S47" s="18"/>
      <c r="T47" s="18"/>
      <c r="U47" s="19"/>
    </row>
    <row r="48" spans="1:21" ht="14.4" x14ac:dyDescent="0.3">
      <c r="A48" s="16"/>
      <c r="B48" s="48" t="s">
        <v>226</v>
      </c>
      <c r="C48" s="43" t="s">
        <v>247</v>
      </c>
      <c r="D48" s="18"/>
      <c r="E48" s="18"/>
      <c r="F48" s="18"/>
      <c r="G48" s="18"/>
      <c r="H48" s="18"/>
      <c r="I48" s="18"/>
      <c r="J48" s="18"/>
      <c r="K48" s="18"/>
      <c r="L48" s="18"/>
      <c r="M48" s="18"/>
      <c r="N48" s="18"/>
      <c r="O48" s="18"/>
      <c r="P48" s="18"/>
      <c r="Q48" s="18"/>
      <c r="R48" s="18"/>
      <c r="S48" s="18"/>
      <c r="T48" s="18"/>
      <c r="U48" s="19"/>
    </row>
    <row r="49" spans="1:1025" ht="14.4" x14ac:dyDescent="0.3">
      <c r="A49" s="16"/>
      <c r="B49" s="48" t="s">
        <v>225</v>
      </c>
      <c r="C49" s="50" t="s">
        <v>241</v>
      </c>
      <c r="D49" s="18"/>
      <c r="E49" s="18"/>
      <c r="F49" s="18"/>
      <c r="G49" s="18"/>
      <c r="H49" s="18"/>
      <c r="I49" s="18"/>
      <c r="J49" s="18"/>
      <c r="K49" s="18"/>
      <c r="L49" s="18"/>
      <c r="M49" s="18"/>
      <c r="N49" s="18"/>
      <c r="O49" s="18"/>
      <c r="P49" s="18"/>
      <c r="Q49" s="18"/>
      <c r="R49" s="18"/>
      <c r="S49" s="18"/>
      <c r="T49" s="18"/>
      <c r="U49" s="19"/>
    </row>
    <row r="50" spans="1:1025" ht="14.4" x14ac:dyDescent="0.3">
      <c r="A50" s="16"/>
      <c r="B50" s="48" t="s">
        <v>224</v>
      </c>
      <c r="C50" s="43" t="s">
        <v>248</v>
      </c>
      <c r="D50" s="18"/>
      <c r="E50" s="18"/>
      <c r="F50" s="18"/>
      <c r="G50" s="18"/>
      <c r="H50" s="18"/>
      <c r="I50" s="18"/>
      <c r="J50" s="18"/>
      <c r="K50" s="18"/>
      <c r="L50" s="18"/>
      <c r="M50" s="18"/>
      <c r="N50" s="18"/>
      <c r="O50" s="18"/>
      <c r="P50" s="18"/>
      <c r="Q50" s="18"/>
      <c r="R50" s="18"/>
      <c r="S50" s="18"/>
      <c r="T50" s="18"/>
      <c r="U50" s="19"/>
    </row>
    <row r="51" spans="1:1025" ht="14.4" x14ac:dyDescent="0.3">
      <c r="A51" s="16"/>
      <c r="B51" s="48" t="s">
        <v>223</v>
      </c>
      <c r="C51" s="43" t="s">
        <v>249</v>
      </c>
      <c r="D51" s="18"/>
      <c r="E51" s="18"/>
      <c r="F51" s="18"/>
      <c r="G51" s="18"/>
      <c r="H51" s="18"/>
      <c r="I51" s="18"/>
      <c r="J51" s="18"/>
      <c r="K51" s="18"/>
      <c r="L51" s="18"/>
      <c r="M51" s="18"/>
      <c r="N51" s="18"/>
      <c r="O51" s="18"/>
      <c r="P51" s="18"/>
      <c r="Q51" s="18"/>
      <c r="R51" s="18"/>
      <c r="S51" s="18"/>
      <c r="T51" s="18"/>
      <c r="U51" s="19"/>
    </row>
    <row r="52" spans="1:1025" ht="14.4" x14ac:dyDescent="0.3">
      <c r="A52" s="16"/>
      <c r="B52" s="48" t="s">
        <v>222</v>
      </c>
      <c r="C52" s="43" t="s">
        <v>250</v>
      </c>
      <c r="D52" s="18"/>
      <c r="E52" s="18"/>
      <c r="F52" s="18"/>
      <c r="G52" s="18"/>
      <c r="H52" s="18"/>
      <c r="I52" s="18"/>
      <c r="J52" s="18"/>
      <c r="K52" s="18"/>
      <c r="L52" s="18"/>
      <c r="M52" s="18"/>
      <c r="N52" s="18"/>
      <c r="O52" s="18"/>
      <c r="P52" s="18"/>
      <c r="Q52" s="18"/>
      <c r="R52" s="18"/>
      <c r="S52" s="18"/>
      <c r="T52" s="18"/>
      <c r="U52" s="19"/>
    </row>
    <row r="53" spans="1:1025" ht="14.4" x14ac:dyDescent="0.3">
      <c r="A53" s="16"/>
      <c r="B53" s="48" t="s">
        <v>220</v>
      </c>
      <c r="C53" s="43" t="s">
        <v>221</v>
      </c>
      <c r="D53" s="18"/>
      <c r="E53" s="18"/>
      <c r="F53" s="18"/>
      <c r="G53" s="18"/>
      <c r="H53" s="18"/>
      <c r="I53" s="18"/>
      <c r="J53" s="18"/>
      <c r="K53" s="18"/>
      <c r="L53" s="18"/>
      <c r="M53" s="18"/>
      <c r="N53" s="18"/>
      <c r="O53" s="18"/>
      <c r="P53" s="18"/>
      <c r="Q53" s="18"/>
      <c r="R53" s="18"/>
      <c r="S53" s="18"/>
      <c r="T53" s="18"/>
      <c r="U53" s="19"/>
    </row>
    <row r="54" spans="1:1025" ht="14.4" x14ac:dyDescent="0.3">
      <c r="A54" s="16"/>
      <c r="B54" s="48" t="s">
        <v>218</v>
      </c>
      <c r="C54" s="43" t="s">
        <v>219</v>
      </c>
      <c r="D54" s="18"/>
      <c r="E54" s="18"/>
      <c r="F54" s="18"/>
      <c r="G54" s="18"/>
      <c r="H54" s="18"/>
      <c r="I54" s="18"/>
      <c r="J54" s="18"/>
      <c r="K54" s="18"/>
      <c r="L54" s="18"/>
      <c r="M54" s="18"/>
      <c r="N54" s="18"/>
      <c r="O54" s="18"/>
      <c r="P54" s="18"/>
      <c r="Q54" s="18"/>
      <c r="R54" s="18"/>
      <c r="S54" s="18"/>
      <c r="T54" s="18"/>
      <c r="U54" s="19"/>
    </row>
    <row r="55" spans="1:1025" ht="14.4" x14ac:dyDescent="0.3">
      <c r="A55" s="16"/>
      <c r="B55" s="48" t="s">
        <v>216</v>
      </c>
      <c r="C55" s="43" t="s">
        <v>217</v>
      </c>
      <c r="D55" s="18"/>
      <c r="E55" s="18"/>
      <c r="F55" s="18"/>
      <c r="G55" s="18"/>
      <c r="H55" s="18"/>
      <c r="I55" s="18"/>
      <c r="J55" s="18"/>
      <c r="K55" s="18"/>
      <c r="L55" s="18"/>
      <c r="M55" s="18"/>
      <c r="N55" s="18"/>
      <c r="O55" s="18"/>
      <c r="P55" s="18"/>
      <c r="Q55" s="18"/>
      <c r="R55" s="18"/>
      <c r="S55" s="18"/>
      <c r="T55" s="18"/>
      <c r="U55" s="19"/>
    </row>
    <row r="56" spans="1:1025" ht="14.4" x14ac:dyDescent="0.3">
      <c r="A56" s="16"/>
      <c r="B56" s="48" t="s">
        <v>214</v>
      </c>
      <c r="C56" s="43" t="s">
        <v>215</v>
      </c>
      <c r="D56" s="18"/>
      <c r="E56" s="18"/>
      <c r="F56" s="18"/>
      <c r="G56" s="18"/>
      <c r="H56" s="18"/>
      <c r="I56" s="18"/>
      <c r="J56" s="18"/>
      <c r="K56" s="18"/>
      <c r="L56" s="18"/>
      <c r="M56" s="18"/>
      <c r="N56" s="18"/>
      <c r="O56" s="18"/>
      <c r="P56" s="18"/>
      <c r="Q56" s="18"/>
      <c r="R56" s="18"/>
      <c r="S56" s="18"/>
      <c r="T56" s="18"/>
      <c r="U56" s="19"/>
    </row>
    <row r="57" spans="1:1025" ht="14.4" x14ac:dyDescent="0.3">
      <c r="A57" s="16"/>
      <c r="B57" s="48" t="s">
        <v>212</v>
      </c>
      <c r="C57" s="43" t="s">
        <v>213</v>
      </c>
      <c r="D57" s="18"/>
      <c r="E57" s="18"/>
      <c r="F57" s="18"/>
      <c r="G57" s="18"/>
      <c r="H57" s="18"/>
      <c r="I57" s="18"/>
      <c r="J57" s="18"/>
      <c r="K57" s="18"/>
      <c r="L57" s="18"/>
      <c r="M57" s="18"/>
      <c r="N57" s="18"/>
      <c r="O57" s="18"/>
      <c r="P57" s="18"/>
      <c r="Q57" s="18"/>
      <c r="R57" s="18"/>
      <c r="S57" s="18"/>
      <c r="T57" s="18"/>
      <c r="U57" s="19"/>
    </row>
    <row r="58" spans="1:1025" ht="14.4" x14ac:dyDescent="0.3">
      <c r="A58" s="16"/>
      <c r="B58" s="48" t="s">
        <v>210</v>
      </c>
      <c r="C58" s="43" t="s">
        <v>211</v>
      </c>
      <c r="D58" s="18"/>
      <c r="E58" s="18"/>
      <c r="F58" s="18"/>
      <c r="G58" s="18"/>
      <c r="H58" s="18"/>
      <c r="I58" s="18"/>
      <c r="J58" s="18"/>
      <c r="K58" s="18"/>
      <c r="L58" s="18"/>
      <c r="M58" s="18"/>
      <c r="N58" s="18"/>
      <c r="O58" s="18"/>
      <c r="P58" s="18"/>
      <c r="Q58" s="18"/>
      <c r="R58" s="18"/>
      <c r="S58" s="18"/>
      <c r="T58" s="18"/>
      <c r="U58" s="19"/>
    </row>
    <row r="59" spans="1:1025" s="47" customFormat="1" ht="14.4" x14ac:dyDescent="0.3">
      <c r="A59" s="42"/>
      <c r="B59" s="48" t="s">
        <v>208</v>
      </c>
      <c r="C59" s="43" t="s">
        <v>209</v>
      </c>
      <c r="D59" s="44"/>
      <c r="E59" s="44"/>
      <c r="F59" s="44"/>
      <c r="G59" s="44"/>
      <c r="H59" s="44"/>
      <c r="I59" s="44"/>
      <c r="J59" s="44"/>
      <c r="K59" s="44"/>
      <c r="L59" s="44"/>
      <c r="M59" s="44"/>
      <c r="N59" s="44"/>
      <c r="O59" s="44"/>
      <c r="P59" s="44"/>
      <c r="Q59" s="44"/>
      <c r="R59" s="44"/>
      <c r="S59" s="44"/>
      <c r="T59" s="44"/>
      <c r="U59" s="45"/>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c r="HN59" s="46"/>
      <c r="HO59" s="46"/>
      <c r="HP59" s="46"/>
      <c r="HQ59" s="46"/>
      <c r="HR59" s="46"/>
      <c r="HS59" s="46"/>
      <c r="HT59" s="46"/>
      <c r="HU59" s="46"/>
      <c r="HV59" s="46"/>
      <c r="HW59" s="46"/>
      <c r="HX59" s="46"/>
      <c r="HY59" s="46"/>
      <c r="HZ59" s="46"/>
      <c r="IA59" s="46"/>
      <c r="IB59" s="46"/>
      <c r="IC59" s="46"/>
      <c r="ID59" s="46"/>
      <c r="IE59" s="46"/>
      <c r="IF59" s="46"/>
      <c r="IG59" s="46"/>
      <c r="IH59" s="46"/>
      <c r="II59" s="46"/>
      <c r="IJ59" s="46"/>
      <c r="IK59" s="46"/>
      <c r="IL59" s="46"/>
      <c r="IM59" s="46"/>
      <c r="IN59" s="46"/>
      <c r="IO59" s="46"/>
      <c r="IP59" s="46"/>
      <c r="IQ59" s="46"/>
      <c r="IR59" s="46"/>
      <c r="IS59" s="46"/>
      <c r="IT59" s="46"/>
      <c r="IU59" s="46"/>
      <c r="IV59" s="46"/>
      <c r="IW59" s="46"/>
      <c r="IX59" s="46"/>
      <c r="IY59" s="46"/>
      <c r="IZ59" s="46"/>
      <c r="JA59" s="46"/>
      <c r="JB59" s="46"/>
      <c r="JC59" s="46"/>
      <c r="JD59" s="46"/>
      <c r="JE59" s="46"/>
      <c r="JF59" s="46"/>
      <c r="JG59" s="46"/>
      <c r="JH59" s="46"/>
      <c r="JI59" s="46"/>
      <c r="JJ59" s="46"/>
      <c r="JK59" s="46"/>
      <c r="JL59" s="46"/>
      <c r="JM59" s="46"/>
      <c r="JN59" s="46"/>
      <c r="JO59" s="46"/>
      <c r="JP59" s="46"/>
      <c r="JQ59" s="46"/>
      <c r="JR59" s="46"/>
      <c r="JS59" s="46"/>
      <c r="JT59" s="46"/>
      <c r="JU59" s="46"/>
      <c r="JV59" s="46"/>
      <c r="JW59" s="46"/>
      <c r="JX59" s="46"/>
      <c r="JY59" s="46"/>
      <c r="JZ59" s="46"/>
      <c r="KA59" s="46"/>
      <c r="KB59" s="46"/>
      <c r="KC59" s="46"/>
      <c r="KD59" s="46"/>
      <c r="KE59" s="46"/>
      <c r="KF59" s="46"/>
      <c r="KG59" s="46"/>
      <c r="KH59" s="46"/>
      <c r="KI59" s="46"/>
      <c r="KJ59" s="46"/>
      <c r="KK59" s="46"/>
      <c r="KL59" s="46"/>
      <c r="KM59" s="46"/>
      <c r="KN59" s="46"/>
      <c r="KO59" s="46"/>
      <c r="KP59" s="46"/>
      <c r="KQ59" s="46"/>
      <c r="KR59" s="46"/>
      <c r="KS59" s="46"/>
      <c r="KT59" s="46"/>
      <c r="KU59" s="46"/>
      <c r="KV59" s="46"/>
      <c r="KW59" s="46"/>
      <c r="KX59" s="46"/>
      <c r="KY59" s="46"/>
      <c r="KZ59" s="46"/>
      <c r="LA59" s="46"/>
      <c r="LB59" s="46"/>
      <c r="LC59" s="46"/>
      <c r="LD59" s="46"/>
      <c r="LE59" s="46"/>
      <c r="LF59" s="46"/>
      <c r="LG59" s="46"/>
      <c r="LH59" s="46"/>
      <c r="LI59" s="46"/>
      <c r="LJ59" s="46"/>
      <c r="LK59" s="46"/>
      <c r="LL59" s="46"/>
      <c r="LM59" s="46"/>
      <c r="LN59" s="46"/>
      <c r="LO59" s="46"/>
      <c r="LP59" s="46"/>
      <c r="LQ59" s="46"/>
      <c r="LR59" s="46"/>
      <c r="LS59" s="46"/>
      <c r="LT59" s="46"/>
      <c r="LU59" s="46"/>
      <c r="LV59" s="46"/>
      <c r="LW59" s="46"/>
      <c r="LX59" s="46"/>
      <c r="LY59" s="46"/>
      <c r="LZ59" s="46"/>
      <c r="MA59" s="46"/>
      <c r="MB59" s="46"/>
      <c r="MC59" s="46"/>
      <c r="MD59" s="46"/>
      <c r="ME59" s="46"/>
      <c r="MF59" s="46"/>
      <c r="MG59" s="46"/>
      <c r="MH59" s="46"/>
      <c r="MI59" s="46"/>
      <c r="MJ59" s="46"/>
      <c r="MK59" s="46"/>
      <c r="ML59" s="46"/>
      <c r="MM59" s="46"/>
      <c r="MN59" s="46"/>
      <c r="MO59" s="46"/>
      <c r="MP59" s="46"/>
      <c r="MQ59" s="46"/>
      <c r="MR59" s="46"/>
      <c r="MS59" s="46"/>
      <c r="MT59" s="46"/>
      <c r="MU59" s="46"/>
      <c r="MV59" s="46"/>
      <c r="MW59" s="46"/>
      <c r="MX59" s="46"/>
      <c r="MY59" s="46"/>
      <c r="MZ59" s="46"/>
      <c r="NA59" s="46"/>
      <c r="NB59" s="46"/>
      <c r="NC59" s="46"/>
      <c r="ND59" s="46"/>
      <c r="NE59" s="46"/>
      <c r="NF59" s="46"/>
      <c r="NG59" s="46"/>
      <c r="NH59" s="46"/>
      <c r="NI59" s="46"/>
      <c r="NJ59" s="46"/>
      <c r="NK59" s="46"/>
      <c r="NL59" s="46"/>
      <c r="NM59" s="46"/>
      <c r="NN59" s="46"/>
      <c r="NO59" s="46"/>
      <c r="NP59" s="46"/>
      <c r="NQ59" s="46"/>
      <c r="NR59" s="46"/>
      <c r="NS59" s="46"/>
      <c r="NT59" s="46"/>
      <c r="NU59" s="46"/>
      <c r="NV59" s="46"/>
      <c r="NW59" s="46"/>
      <c r="NX59" s="46"/>
      <c r="NY59" s="46"/>
      <c r="NZ59" s="46"/>
      <c r="OA59" s="46"/>
      <c r="OB59" s="46"/>
      <c r="OC59" s="46"/>
      <c r="OD59" s="46"/>
      <c r="OE59" s="46"/>
      <c r="OF59" s="46"/>
      <c r="OG59" s="46"/>
      <c r="OH59" s="46"/>
      <c r="OI59" s="46"/>
      <c r="OJ59" s="46"/>
      <c r="OK59" s="46"/>
      <c r="OL59" s="46"/>
      <c r="OM59" s="46"/>
      <c r="ON59" s="46"/>
      <c r="OO59" s="46"/>
      <c r="OP59" s="46"/>
      <c r="OQ59" s="46"/>
      <c r="OR59" s="46"/>
      <c r="OS59" s="46"/>
      <c r="OT59" s="46"/>
      <c r="OU59" s="46"/>
      <c r="OV59" s="46"/>
      <c r="OW59" s="46"/>
      <c r="OX59" s="46"/>
      <c r="OY59" s="46"/>
      <c r="OZ59" s="46"/>
      <c r="PA59" s="46"/>
      <c r="PB59" s="46"/>
      <c r="PC59" s="46"/>
      <c r="PD59" s="46"/>
      <c r="PE59" s="46"/>
      <c r="PF59" s="46"/>
      <c r="PG59" s="46"/>
      <c r="PH59" s="46"/>
      <c r="PI59" s="46"/>
      <c r="PJ59" s="46"/>
      <c r="PK59" s="46"/>
      <c r="PL59" s="46"/>
      <c r="PM59" s="46"/>
      <c r="PN59" s="46"/>
      <c r="PO59" s="46"/>
      <c r="PP59" s="46"/>
      <c r="PQ59" s="46"/>
      <c r="PR59" s="46"/>
      <c r="PS59" s="46"/>
      <c r="PT59" s="46"/>
      <c r="PU59" s="46"/>
      <c r="PV59" s="46"/>
      <c r="PW59" s="46"/>
      <c r="PX59" s="46"/>
      <c r="PY59" s="46"/>
      <c r="PZ59" s="46"/>
      <c r="QA59" s="46"/>
      <c r="QB59" s="46"/>
      <c r="QC59" s="46"/>
      <c r="QD59" s="46"/>
      <c r="QE59" s="46"/>
      <c r="QF59" s="46"/>
      <c r="QG59" s="46"/>
      <c r="QH59" s="46"/>
      <c r="QI59" s="46"/>
      <c r="QJ59" s="46"/>
      <c r="QK59" s="46"/>
      <c r="QL59" s="46"/>
      <c r="QM59" s="46"/>
      <c r="QN59" s="46"/>
      <c r="QO59" s="46"/>
      <c r="QP59" s="46"/>
      <c r="QQ59" s="46"/>
      <c r="QR59" s="46"/>
      <c r="QS59" s="46"/>
      <c r="QT59" s="46"/>
      <c r="QU59" s="46"/>
      <c r="QV59" s="46"/>
      <c r="QW59" s="46"/>
      <c r="QX59" s="46"/>
      <c r="QY59" s="46"/>
      <c r="QZ59" s="46"/>
      <c r="RA59" s="46"/>
      <c r="RB59" s="46"/>
      <c r="RC59" s="46"/>
      <c r="RD59" s="46"/>
      <c r="RE59" s="46"/>
      <c r="RF59" s="46"/>
      <c r="RG59" s="46"/>
      <c r="RH59" s="46"/>
      <c r="RI59" s="46"/>
      <c r="RJ59" s="46"/>
      <c r="RK59" s="46"/>
      <c r="RL59" s="46"/>
      <c r="RM59" s="46"/>
      <c r="RN59" s="46"/>
      <c r="RO59" s="46"/>
      <c r="RP59" s="46"/>
      <c r="RQ59" s="46"/>
      <c r="RR59" s="46"/>
      <c r="RS59" s="46"/>
      <c r="RT59" s="46"/>
      <c r="RU59" s="46"/>
      <c r="RV59" s="46"/>
      <c r="RW59" s="46"/>
      <c r="RX59" s="46"/>
      <c r="RY59" s="46"/>
      <c r="RZ59" s="46"/>
      <c r="SA59" s="46"/>
      <c r="SB59" s="46"/>
      <c r="SC59" s="46"/>
      <c r="SD59" s="46"/>
      <c r="SE59" s="46"/>
      <c r="SF59" s="46"/>
      <c r="SG59" s="46"/>
      <c r="SH59" s="46"/>
      <c r="SI59" s="46"/>
      <c r="SJ59" s="46"/>
      <c r="SK59" s="46"/>
      <c r="SL59" s="46"/>
      <c r="SM59" s="46"/>
      <c r="SN59" s="46"/>
      <c r="SO59" s="46"/>
      <c r="SP59" s="46"/>
      <c r="SQ59" s="46"/>
      <c r="SR59" s="46"/>
      <c r="SS59" s="46"/>
      <c r="ST59" s="46"/>
      <c r="SU59" s="46"/>
      <c r="SV59" s="46"/>
      <c r="SW59" s="46"/>
      <c r="SX59" s="46"/>
      <c r="SY59" s="46"/>
      <c r="SZ59" s="46"/>
      <c r="TA59" s="46"/>
      <c r="TB59" s="46"/>
      <c r="TC59" s="46"/>
      <c r="TD59" s="46"/>
      <c r="TE59" s="46"/>
      <c r="TF59" s="46"/>
      <c r="TG59" s="46"/>
      <c r="TH59" s="46"/>
      <c r="TI59" s="46"/>
      <c r="TJ59" s="46"/>
      <c r="TK59" s="46"/>
      <c r="TL59" s="46"/>
      <c r="TM59" s="46"/>
      <c r="TN59" s="46"/>
      <c r="TO59" s="46"/>
      <c r="TP59" s="46"/>
      <c r="TQ59" s="46"/>
      <c r="TR59" s="46"/>
      <c r="TS59" s="46"/>
      <c r="TT59" s="46"/>
      <c r="TU59" s="46"/>
      <c r="TV59" s="46"/>
      <c r="TW59" s="46"/>
      <c r="TX59" s="46"/>
      <c r="TY59" s="46"/>
      <c r="TZ59" s="46"/>
      <c r="UA59" s="46"/>
      <c r="UB59" s="46"/>
      <c r="UC59" s="46"/>
      <c r="UD59" s="46"/>
      <c r="UE59" s="46"/>
      <c r="UF59" s="46"/>
      <c r="UG59" s="46"/>
      <c r="UH59" s="46"/>
      <c r="UI59" s="46"/>
      <c r="UJ59" s="46"/>
      <c r="UK59" s="46"/>
      <c r="UL59" s="46"/>
      <c r="UM59" s="46"/>
      <c r="UN59" s="46"/>
      <c r="UO59" s="46"/>
      <c r="UP59" s="46"/>
      <c r="UQ59" s="46"/>
      <c r="UR59" s="46"/>
      <c r="US59" s="46"/>
      <c r="UT59" s="46"/>
      <c r="UU59" s="46"/>
      <c r="UV59" s="46"/>
      <c r="UW59" s="46"/>
      <c r="UX59" s="46"/>
      <c r="UY59" s="46"/>
      <c r="UZ59" s="46"/>
      <c r="VA59" s="46"/>
      <c r="VB59" s="46"/>
      <c r="VC59" s="46"/>
      <c r="VD59" s="46"/>
      <c r="VE59" s="46"/>
      <c r="VF59" s="46"/>
      <c r="VG59" s="46"/>
      <c r="VH59" s="46"/>
      <c r="VI59" s="46"/>
      <c r="VJ59" s="46"/>
      <c r="VK59" s="46"/>
      <c r="VL59" s="46"/>
      <c r="VM59" s="46"/>
      <c r="VN59" s="46"/>
      <c r="VO59" s="46"/>
      <c r="VP59" s="46"/>
      <c r="VQ59" s="46"/>
      <c r="VR59" s="46"/>
      <c r="VS59" s="46"/>
      <c r="VT59" s="46"/>
      <c r="VU59" s="46"/>
      <c r="VV59" s="46"/>
      <c r="VW59" s="46"/>
      <c r="VX59" s="46"/>
      <c r="VY59" s="46"/>
      <c r="VZ59" s="46"/>
      <c r="WA59" s="46"/>
      <c r="WB59" s="46"/>
      <c r="WC59" s="46"/>
      <c r="WD59" s="46"/>
      <c r="WE59" s="46"/>
      <c r="WF59" s="46"/>
      <c r="WG59" s="46"/>
      <c r="WH59" s="46"/>
      <c r="WI59" s="46"/>
      <c r="WJ59" s="46"/>
      <c r="WK59" s="46"/>
      <c r="WL59" s="46"/>
      <c r="WM59" s="46"/>
      <c r="WN59" s="46"/>
      <c r="WO59" s="46"/>
      <c r="WP59" s="46"/>
      <c r="WQ59" s="46"/>
      <c r="WR59" s="46"/>
      <c r="WS59" s="46"/>
      <c r="WT59" s="46"/>
      <c r="WU59" s="46"/>
      <c r="WV59" s="46"/>
      <c r="WW59" s="46"/>
      <c r="WX59" s="46"/>
      <c r="WY59" s="46"/>
      <c r="WZ59" s="46"/>
      <c r="XA59" s="46"/>
      <c r="XB59" s="46"/>
      <c r="XC59" s="46"/>
      <c r="XD59" s="46"/>
      <c r="XE59" s="46"/>
      <c r="XF59" s="46"/>
      <c r="XG59" s="46"/>
      <c r="XH59" s="46"/>
      <c r="XI59" s="46"/>
      <c r="XJ59" s="46"/>
      <c r="XK59" s="46"/>
      <c r="XL59" s="46"/>
      <c r="XM59" s="46"/>
      <c r="XN59" s="46"/>
      <c r="XO59" s="46"/>
      <c r="XP59" s="46"/>
      <c r="XQ59" s="46"/>
      <c r="XR59" s="46"/>
      <c r="XS59" s="46"/>
      <c r="XT59" s="46"/>
      <c r="XU59" s="46"/>
      <c r="XV59" s="46"/>
      <c r="XW59" s="46"/>
      <c r="XX59" s="46"/>
      <c r="XY59" s="46"/>
      <c r="XZ59" s="46"/>
      <c r="YA59" s="46"/>
      <c r="YB59" s="46"/>
      <c r="YC59" s="46"/>
      <c r="YD59" s="46"/>
      <c r="YE59" s="46"/>
      <c r="YF59" s="46"/>
      <c r="YG59" s="46"/>
      <c r="YH59" s="46"/>
      <c r="YI59" s="46"/>
      <c r="YJ59" s="46"/>
      <c r="YK59" s="46"/>
      <c r="YL59" s="46"/>
      <c r="YM59" s="46"/>
      <c r="YN59" s="46"/>
      <c r="YO59" s="46"/>
      <c r="YP59" s="46"/>
      <c r="YQ59" s="46"/>
      <c r="YR59" s="46"/>
      <c r="YS59" s="46"/>
      <c r="YT59" s="46"/>
      <c r="YU59" s="46"/>
      <c r="YV59" s="46"/>
      <c r="YW59" s="46"/>
      <c r="YX59" s="46"/>
      <c r="YY59" s="46"/>
      <c r="YZ59" s="46"/>
      <c r="ZA59" s="46"/>
      <c r="ZB59" s="46"/>
      <c r="ZC59" s="46"/>
      <c r="ZD59" s="46"/>
      <c r="ZE59" s="46"/>
      <c r="ZF59" s="46"/>
      <c r="ZG59" s="46"/>
      <c r="ZH59" s="46"/>
      <c r="ZI59" s="46"/>
      <c r="ZJ59" s="46"/>
      <c r="ZK59" s="46"/>
      <c r="ZL59" s="46"/>
      <c r="ZM59" s="46"/>
      <c r="ZN59" s="46"/>
      <c r="ZO59" s="46"/>
      <c r="ZP59" s="46"/>
      <c r="ZQ59" s="46"/>
      <c r="ZR59" s="46"/>
      <c r="ZS59" s="46"/>
      <c r="ZT59" s="46"/>
      <c r="ZU59" s="46"/>
      <c r="ZV59" s="46"/>
      <c r="ZW59" s="46"/>
      <c r="ZX59" s="46"/>
      <c r="ZY59" s="46"/>
      <c r="ZZ59" s="46"/>
      <c r="AAA59" s="46"/>
      <c r="AAB59" s="46"/>
      <c r="AAC59" s="46"/>
      <c r="AAD59" s="46"/>
      <c r="AAE59" s="46"/>
      <c r="AAF59" s="46"/>
      <c r="AAG59" s="46"/>
      <c r="AAH59" s="46"/>
      <c r="AAI59" s="46"/>
      <c r="AAJ59" s="46"/>
      <c r="AAK59" s="46"/>
      <c r="AAL59" s="46"/>
      <c r="AAM59" s="46"/>
      <c r="AAN59" s="46"/>
      <c r="AAO59" s="46"/>
      <c r="AAP59" s="46"/>
      <c r="AAQ59" s="46"/>
      <c r="AAR59" s="46"/>
      <c r="AAS59" s="46"/>
      <c r="AAT59" s="46"/>
      <c r="AAU59" s="46"/>
      <c r="AAV59" s="46"/>
      <c r="AAW59" s="46"/>
      <c r="AAX59" s="46"/>
      <c r="AAY59" s="46"/>
      <c r="AAZ59" s="46"/>
      <c r="ABA59" s="46"/>
      <c r="ABB59" s="46"/>
      <c r="ABC59" s="46"/>
      <c r="ABD59" s="46"/>
      <c r="ABE59" s="46"/>
      <c r="ABF59" s="46"/>
      <c r="ABG59" s="46"/>
      <c r="ABH59" s="46"/>
      <c r="ABI59" s="46"/>
      <c r="ABJ59" s="46"/>
      <c r="ABK59" s="46"/>
      <c r="ABL59" s="46"/>
      <c r="ABM59" s="46"/>
      <c r="ABN59" s="46"/>
      <c r="ABO59" s="46"/>
      <c r="ABP59" s="46"/>
      <c r="ABQ59" s="46"/>
      <c r="ABR59" s="46"/>
      <c r="ABS59" s="46"/>
      <c r="ABT59" s="46"/>
      <c r="ABU59" s="46"/>
      <c r="ABV59" s="46"/>
      <c r="ABW59" s="46"/>
      <c r="ABX59" s="46"/>
      <c r="ABY59" s="46"/>
      <c r="ABZ59" s="46"/>
      <c r="ACA59" s="46"/>
      <c r="ACB59" s="46"/>
      <c r="ACC59" s="46"/>
      <c r="ACD59" s="46"/>
      <c r="ACE59" s="46"/>
      <c r="ACF59" s="46"/>
      <c r="ACG59" s="46"/>
      <c r="ACH59" s="46"/>
      <c r="ACI59" s="46"/>
      <c r="ACJ59" s="46"/>
      <c r="ACK59" s="46"/>
      <c r="ACL59" s="46"/>
      <c r="ACM59" s="46"/>
      <c r="ACN59" s="46"/>
      <c r="ACO59" s="46"/>
      <c r="ACP59" s="46"/>
      <c r="ACQ59" s="46"/>
      <c r="ACR59" s="46"/>
      <c r="ACS59" s="46"/>
      <c r="ACT59" s="46"/>
      <c r="ACU59" s="46"/>
      <c r="ACV59" s="46"/>
      <c r="ACW59" s="46"/>
      <c r="ACX59" s="46"/>
      <c r="ACY59" s="46"/>
      <c r="ACZ59" s="46"/>
      <c r="ADA59" s="46"/>
      <c r="ADB59" s="46"/>
      <c r="ADC59" s="46"/>
      <c r="ADD59" s="46"/>
      <c r="ADE59" s="46"/>
      <c r="ADF59" s="46"/>
      <c r="ADG59" s="46"/>
      <c r="ADH59" s="46"/>
      <c r="ADI59" s="46"/>
      <c r="ADJ59" s="46"/>
      <c r="ADK59" s="46"/>
      <c r="ADL59" s="46"/>
      <c r="ADM59" s="46"/>
      <c r="ADN59" s="46"/>
      <c r="ADO59" s="46"/>
      <c r="ADP59" s="46"/>
      <c r="ADQ59" s="46"/>
      <c r="ADR59" s="46"/>
      <c r="ADS59" s="46"/>
      <c r="ADT59" s="46"/>
      <c r="ADU59" s="46"/>
      <c r="ADV59" s="46"/>
      <c r="ADW59" s="46"/>
      <c r="ADX59" s="46"/>
      <c r="ADY59" s="46"/>
      <c r="ADZ59" s="46"/>
      <c r="AEA59" s="46"/>
      <c r="AEB59" s="46"/>
      <c r="AEC59" s="46"/>
      <c r="AED59" s="46"/>
      <c r="AEE59" s="46"/>
      <c r="AEF59" s="46"/>
      <c r="AEG59" s="46"/>
      <c r="AEH59" s="46"/>
      <c r="AEI59" s="46"/>
      <c r="AEJ59" s="46"/>
      <c r="AEK59" s="46"/>
      <c r="AEL59" s="46"/>
      <c r="AEM59" s="46"/>
      <c r="AEN59" s="46"/>
      <c r="AEO59" s="46"/>
      <c r="AEP59" s="46"/>
      <c r="AEQ59" s="46"/>
      <c r="AER59" s="46"/>
      <c r="AES59" s="46"/>
      <c r="AET59" s="46"/>
      <c r="AEU59" s="46"/>
      <c r="AEV59" s="46"/>
      <c r="AEW59" s="46"/>
      <c r="AEX59" s="46"/>
      <c r="AEY59" s="46"/>
      <c r="AEZ59" s="46"/>
      <c r="AFA59" s="46"/>
      <c r="AFB59" s="46"/>
      <c r="AFC59" s="46"/>
      <c r="AFD59" s="46"/>
      <c r="AFE59" s="46"/>
      <c r="AFF59" s="46"/>
      <c r="AFG59" s="46"/>
      <c r="AFH59" s="46"/>
      <c r="AFI59" s="46"/>
      <c r="AFJ59" s="46"/>
      <c r="AFK59" s="46"/>
      <c r="AFL59" s="46"/>
      <c r="AFM59" s="46"/>
      <c r="AFN59" s="46"/>
      <c r="AFO59" s="46"/>
      <c r="AFP59" s="46"/>
      <c r="AFQ59" s="46"/>
      <c r="AFR59" s="46"/>
      <c r="AFS59" s="46"/>
      <c r="AFT59" s="46"/>
      <c r="AFU59" s="46"/>
      <c r="AFV59" s="46"/>
      <c r="AFW59" s="46"/>
      <c r="AFX59" s="46"/>
      <c r="AFY59" s="46"/>
      <c r="AFZ59" s="46"/>
      <c r="AGA59" s="46"/>
      <c r="AGB59" s="46"/>
      <c r="AGC59" s="46"/>
      <c r="AGD59" s="46"/>
      <c r="AGE59" s="46"/>
      <c r="AGF59" s="46"/>
      <c r="AGG59" s="46"/>
      <c r="AGH59" s="46"/>
      <c r="AGI59" s="46"/>
      <c r="AGJ59" s="46"/>
      <c r="AGK59" s="46"/>
      <c r="AGL59" s="46"/>
      <c r="AGM59" s="46"/>
      <c r="AGN59" s="46"/>
      <c r="AGO59" s="46"/>
      <c r="AGP59" s="46"/>
      <c r="AGQ59" s="46"/>
      <c r="AGR59" s="46"/>
      <c r="AGS59" s="46"/>
      <c r="AGT59" s="46"/>
      <c r="AGU59" s="46"/>
      <c r="AGV59" s="46"/>
      <c r="AGW59" s="46"/>
      <c r="AGX59" s="46"/>
      <c r="AGY59" s="46"/>
      <c r="AGZ59" s="46"/>
      <c r="AHA59" s="46"/>
      <c r="AHB59" s="46"/>
      <c r="AHC59" s="46"/>
      <c r="AHD59" s="46"/>
      <c r="AHE59" s="46"/>
      <c r="AHF59" s="46"/>
      <c r="AHG59" s="46"/>
      <c r="AHH59" s="46"/>
      <c r="AHI59" s="46"/>
      <c r="AHJ59" s="46"/>
      <c r="AHK59" s="46"/>
      <c r="AHL59" s="46"/>
      <c r="AHM59" s="46"/>
      <c r="AHN59" s="46"/>
      <c r="AHO59" s="46"/>
      <c r="AHP59" s="46"/>
      <c r="AHQ59" s="46"/>
      <c r="AHR59" s="46"/>
      <c r="AHS59" s="46"/>
      <c r="AHT59" s="46"/>
      <c r="AHU59" s="46"/>
      <c r="AHV59" s="46"/>
      <c r="AHW59" s="46"/>
      <c r="AHX59" s="46"/>
      <c r="AHY59" s="46"/>
      <c r="AHZ59" s="46"/>
      <c r="AIA59" s="46"/>
      <c r="AIB59" s="46"/>
      <c r="AIC59" s="46"/>
      <c r="AID59" s="46"/>
      <c r="AIE59" s="46"/>
      <c r="AIF59" s="46"/>
      <c r="AIG59" s="46"/>
      <c r="AIH59" s="46"/>
      <c r="AII59" s="46"/>
      <c r="AIJ59" s="46"/>
      <c r="AIK59" s="46"/>
      <c r="AIL59" s="46"/>
      <c r="AIM59" s="46"/>
      <c r="AIN59" s="46"/>
      <c r="AIO59" s="46"/>
      <c r="AIP59" s="46"/>
      <c r="AIQ59" s="46"/>
      <c r="AIR59" s="46"/>
      <c r="AIS59" s="46"/>
      <c r="AIT59" s="46"/>
      <c r="AIU59" s="46"/>
      <c r="AIV59" s="46"/>
      <c r="AIW59" s="46"/>
      <c r="AIX59" s="46"/>
      <c r="AIY59" s="46"/>
      <c r="AIZ59" s="46"/>
      <c r="AJA59" s="46"/>
      <c r="AJB59" s="46"/>
      <c r="AJC59" s="46"/>
      <c r="AJD59" s="46"/>
      <c r="AJE59" s="46"/>
      <c r="AJF59" s="46"/>
      <c r="AJG59" s="46"/>
      <c r="AJH59" s="46"/>
      <c r="AJI59" s="46"/>
      <c r="AJJ59" s="46"/>
      <c r="AJK59" s="46"/>
      <c r="AJL59" s="46"/>
      <c r="AJM59" s="46"/>
      <c r="AJN59" s="46"/>
      <c r="AJO59" s="46"/>
      <c r="AJP59" s="46"/>
      <c r="AJQ59" s="46"/>
      <c r="AJR59" s="46"/>
      <c r="AJS59" s="46"/>
      <c r="AJT59" s="46"/>
      <c r="AJU59" s="46"/>
      <c r="AJV59" s="46"/>
      <c r="AJW59" s="46"/>
      <c r="AJX59" s="46"/>
      <c r="AJY59" s="46"/>
      <c r="AJZ59" s="46"/>
      <c r="AKA59" s="46"/>
      <c r="AKB59" s="46"/>
      <c r="AKC59" s="46"/>
      <c r="AKD59" s="46"/>
      <c r="AKE59" s="46"/>
      <c r="AKF59" s="46"/>
      <c r="AKG59" s="46"/>
      <c r="AKH59" s="46"/>
      <c r="AKI59" s="46"/>
      <c r="AKJ59" s="46"/>
      <c r="AKK59" s="46"/>
      <c r="AKL59" s="46"/>
      <c r="AKM59" s="46"/>
      <c r="AKN59" s="46"/>
      <c r="AKO59" s="46"/>
      <c r="AKP59" s="46"/>
      <c r="AKQ59" s="46"/>
      <c r="AKR59" s="46"/>
      <c r="AKS59" s="46"/>
      <c r="AKT59" s="46"/>
      <c r="AKU59" s="46"/>
      <c r="AKV59" s="46"/>
      <c r="AKW59" s="46"/>
      <c r="AKX59" s="46"/>
      <c r="AKY59" s="46"/>
      <c r="AKZ59" s="46"/>
      <c r="ALA59" s="46"/>
      <c r="ALB59" s="46"/>
      <c r="ALC59" s="46"/>
      <c r="ALD59" s="46"/>
      <c r="ALE59" s="46"/>
      <c r="ALF59" s="46"/>
      <c r="ALG59" s="46"/>
      <c r="ALH59" s="46"/>
      <c r="ALI59" s="46"/>
      <c r="ALJ59" s="46"/>
      <c r="ALK59" s="46"/>
      <c r="ALL59" s="46"/>
      <c r="ALM59" s="46"/>
      <c r="ALN59" s="46"/>
      <c r="ALO59" s="46"/>
      <c r="ALP59" s="46"/>
      <c r="ALQ59" s="46"/>
      <c r="ALR59" s="46"/>
      <c r="ALS59" s="46"/>
      <c r="ALT59" s="46"/>
      <c r="ALU59" s="46"/>
      <c r="ALV59" s="46"/>
      <c r="ALW59" s="46"/>
      <c r="ALX59" s="46"/>
      <c r="ALY59" s="46"/>
      <c r="ALZ59" s="46"/>
      <c r="AMA59" s="46"/>
      <c r="AMB59" s="46"/>
      <c r="AMC59" s="46"/>
      <c r="AMD59" s="46"/>
      <c r="AME59" s="46"/>
      <c r="AMF59" s="46"/>
      <c r="AMG59" s="46"/>
      <c r="AMH59" s="46"/>
      <c r="AMI59" s="46"/>
      <c r="AMJ59" s="46"/>
      <c r="AMK59" s="46"/>
    </row>
    <row r="60" spans="1:1025" ht="14.4" x14ac:dyDescent="0.3">
      <c r="A60" s="16"/>
      <c r="B60" s="49" t="s">
        <v>202</v>
      </c>
      <c r="C60" s="39" t="s">
        <v>207</v>
      </c>
      <c r="D60" s="18"/>
      <c r="E60" s="18"/>
      <c r="F60" s="18"/>
      <c r="G60" s="18"/>
      <c r="H60" s="18"/>
      <c r="I60" s="18"/>
      <c r="J60" s="18"/>
      <c r="K60" s="18"/>
      <c r="L60" s="18"/>
      <c r="M60" s="18"/>
      <c r="N60" s="18"/>
      <c r="O60" s="18"/>
      <c r="P60" s="18"/>
      <c r="Q60" s="18"/>
      <c r="R60" s="18"/>
      <c r="S60" s="18"/>
      <c r="T60" s="18"/>
      <c r="U60" s="19"/>
    </row>
    <row r="61" spans="1:1025" ht="13.8" x14ac:dyDescent="0.25">
      <c r="A61" s="40"/>
      <c r="B61" s="17"/>
      <c r="C61" s="18"/>
      <c r="D61" s="18"/>
      <c r="E61" s="18"/>
      <c r="F61" s="18"/>
      <c r="G61" s="18"/>
      <c r="H61" s="18"/>
      <c r="I61" s="18"/>
      <c r="J61" s="18"/>
      <c r="K61" s="18"/>
      <c r="L61" s="18"/>
      <c r="M61" s="18"/>
      <c r="N61" s="18"/>
      <c r="O61" s="18"/>
      <c r="P61" s="18"/>
      <c r="Q61" s="18"/>
      <c r="R61" s="18"/>
      <c r="S61" s="18"/>
      <c r="T61" s="18"/>
      <c r="U61" s="19"/>
    </row>
    <row r="62" spans="1:1025" ht="14.4" x14ac:dyDescent="0.3">
      <c r="A62" s="37" t="s">
        <v>204</v>
      </c>
      <c r="B62" s="18" t="s">
        <v>191</v>
      </c>
      <c r="C62" s="18"/>
      <c r="D62" s="18"/>
      <c r="E62" s="18"/>
      <c r="F62" s="18"/>
      <c r="G62" s="18"/>
      <c r="H62" s="18"/>
      <c r="I62" s="18"/>
      <c r="J62" s="18"/>
      <c r="K62" s="18"/>
      <c r="L62" s="18"/>
      <c r="M62" s="18"/>
      <c r="N62" s="18"/>
      <c r="O62" s="18"/>
      <c r="P62" s="18"/>
      <c r="Q62" s="18"/>
      <c r="R62" s="18"/>
      <c r="S62" s="18"/>
      <c r="T62" s="18"/>
      <c r="U62" s="19"/>
    </row>
    <row r="63" spans="1:1025" ht="13.8" x14ac:dyDescent="0.25">
      <c r="A63" s="16"/>
      <c r="B63" s="33" t="s">
        <v>189</v>
      </c>
      <c r="C63" s="18"/>
      <c r="D63" s="18"/>
      <c r="E63" s="18"/>
      <c r="F63" s="18"/>
      <c r="G63" s="18"/>
      <c r="H63" s="18"/>
      <c r="I63" s="18"/>
      <c r="J63" s="18"/>
      <c r="K63" s="18"/>
      <c r="L63" s="18"/>
      <c r="M63" s="18"/>
      <c r="N63" s="18"/>
      <c r="O63" s="18"/>
      <c r="P63" s="18"/>
      <c r="Q63" s="18"/>
      <c r="R63" s="18"/>
      <c r="S63" s="18"/>
      <c r="T63" s="18"/>
      <c r="U63" s="19"/>
    </row>
    <row r="64" spans="1:1025" ht="13.8" x14ac:dyDescent="0.25">
      <c r="A64" s="16"/>
      <c r="B64" s="38" t="s">
        <v>184</v>
      </c>
      <c r="C64" s="18"/>
      <c r="D64" s="18"/>
      <c r="E64" s="18"/>
      <c r="F64" s="18"/>
      <c r="G64" s="18"/>
      <c r="H64" s="18"/>
      <c r="I64" s="18"/>
      <c r="J64" s="18"/>
      <c r="K64" s="18"/>
      <c r="L64" s="18"/>
      <c r="M64" s="18"/>
      <c r="N64" s="18"/>
      <c r="O64" s="18"/>
      <c r="P64" s="18"/>
      <c r="Q64" s="18"/>
      <c r="R64" s="18"/>
      <c r="S64" s="18"/>
      <c r="T64" s="18"/>
      <c r="U64" s="19"/>
    </row>
    <row r="65" spans="1:21" ht="13.8" x14ac:dyDescent="0.25">
      <c r="A65" s="16"/>
      <c r="B65" s="34"/>
      <c r="C65" s="18"/>
      <c r="D65" s="18"/>
      <c r="E65" s="18"/>
      <c r="F65" s="18"/>
      <c r="G65" s="18"/>
      <c r="H65" s="18"/>
      <c r="I65" s="18"/>
      <c r="J65" s="18"/>
      <c r="K65" s="18"/>
      <c r="L65" s="18"/>
      <c r="M65" s="18"/>
      <c r="N65" s="18"/>
      <c r="O65" s="18"/>
      <c r="P65" s="18"/>
      <c r="Q65" s="18"/>
      <c r="R65" s="18"/>
      <c r="S65" s="18"/>
      <c r="T65" s="18"/>
      <c r="U65" s="19"/>
    </row>
    <row r="66" spans="1:21" ht="13.8" x14ac:dyDescent="0.25">
      <c r="A66" s="16"/>
      <c r="B66" s="38" t="s">
        <v>190</v>
      </c>
      <c r="C66" s="18"/>
      <c r="D66" s="18"/>
      <c r="E66" s="18"/>
      <c r="F66" s="18"/>
      <c r="G66" s="18"/>
      <c r="H66" s="18"/>
      <c r="I66" s="18"/>
      <c r="J66" s="18"/>
      <c r="K66" s="18"/>
      <c r="L66" s="18"/>
      <c r="M66" s="18"/>
      <c r="N66" s="18"/>
      <c r="O66" s="18"/>
      <c r="P66" s="18"/>
      <c r="Q66" s="18"/>
      <c r="R66" s="18"/>
      <c r="S66" s="18"/>
      <c r="T66" s="18"/>
      <c r="U66" s="19"/>
    </row>
    <row r="67" spans="1:21" ht="14.4" x14ac:dyDescent="0.3">
      <c r="A67" s="16"/>
      <c r="B67" s="36" t="s">
        <v>201</v>
      </c>
      <c r="C67" s="39" t="s">
        <v>200</v>
      </c>
      <c r="D67" s="18"/>
      <c r="E67" s="18"/>
      <c r="F67" s="18"/>
      <c r="G67" s="18"/>
      <c r="H67" s="18"/>
      <c r="I67" s="18"/>
      <c r="J67" s="18"/>
      <c r="K67" s="18"/>
      <c r="L67" s="18"/>
      <c r="M67" s="18"/>
      <c r="N67" s="18"/>
      <c r="O67" s="18"/>
      <c r="P67" s="18"/>
      <c r="Q67" s="18"/>
      <c r="R67" s="18"/>
      <c r="S67" s="18"/>
      <c r="T67" s="18"/>
      <c r="U67" s="19"/>
    </row>
    <row r="68" spans="1:21" ht="14.4" x14ac:dyDescent="0.3">
      <c r="A68" s="16"/>
      <c r="B68" s="36" t="s">
        <v>198</v>
      </c>
      <c r="C68" s="39" t="s">
        <v>199</v>
      </c>
      <c r="D68" s="18"/>
      <c r="E68" s="18"/>
      <c r="F68" s="18"/>
      <c r="G68" s="18"/>
      <c r="H68" s="18"/>
      <c r="I68" s="18"/>
      <c r="J68" s="18"/>
      <c r="K68" s="18"/>
      <c r="L68" s="18"/>
      <c r="M68" s="18"/>
      <c r="N68" s="18"/>
      <c r="O68" s="18"/>
      <c r="P68" s="18"/>
      <c r="Q68" s="18"/>
      <c r="R68" s="18"/>
      <c r="S68" s="18"/>
      <c r="T68" s="18"/>
      <c r="U68" s="19"/>
    </row>
    <row r="69" spans="1:21" ht="14.4" x14ac:dyDescent="0.3">
      <c r="A69" s="16"/>
      <c r="B69" s="36" t="s">
        <v>197</v>
      </c>
      <c r="C69" s="18" t="s">
        <v>196</v>
      </c>
      <c r="D69" s="18"/>
      <c r="E69" s="18"/>
      <c r="F69" s="18"/>
      <c r="G69" s="18"/>
      <c r="H69" s="18"/>
      <c r="I69" s="18"/>
      <c r="J69" s="18"/>
      <c r="K69" s="18"/>
      <c r="L69" s="18"/>
      <c r="M69" s="18"/>
      <c r="N69" s="18"/>
      <c r="O69" s="18"/>
      <c r="P69" s="18"/>
      <c r="Q69" s="18"/>
      <c r="R69" s="18"/>
      <c r="S69" s="18"/>
      <c r="T69" s="18"/>
      <c r="U69" s="19"/>
    </row>
    <row r="70" spans="1:21" ht="14.4" x14ac:dyDescent="0.3">
      <c r="A70" s="16"/>
      <c r="B70" s="36" t="s">
        <v>192</v>
      </c>
      <c r="C70" s="18" t="s">
        <v>193</v>
      </c>
      <c r="D70" s="18"/>
      <c r="E70" s="18"/>
      <c r="F70" s="18"/>
      <c r="G70" s="18"/>
      <c r="H70" s="18"/>
      <c r="I70" s="18"/>
      <c r="J70" s="18"/>
      <c r="K70" s="18"/>
      <c r="L70" s="18"/>
      <c r="M70" s="18"/>
      <c r="N70" s="18"/>
      <c r="O70" s="18"/>
      <c r="P70" s="18"/>
      <c r="Q70" s="18"/>
      <c r="R70" s="18"/>
      <c r="S70" s="18"/>
      <c r="T70" s="18"/>
      <c r="U70" s="19"/>
    </row>
    <row r="71" spans="1:21" ht="14.4" x14ac:dyDescent="0.3">
      <c r="A71" s="16"/>
      <c r="B71" s="36" t="s">
        <v>188</v>
      </c>
      <c r="C71" s="18" t="s">
        <v>194</v>
      </c>
      <c r="D71" s="18"/>
      <c r="E71" s="18"/>
      <c r="F71" s="18"/>
      <c r="G71" s="18"/>
      <c r="H71" s="18"/>
      <c r="I71" s="18"/>
      <c r="J71" s="18"/>
      <c r="K71" s="18"/>
      <c r="L71" s="18"/>
      <c r="M71" s="18"/>
      <c r="N71" s="18"/>
      <c r="O71" s="18"/>
      <c r="P71" s="18"/>
      <c r="Q71" s="18"/>
      <c r="R71" s="18"/>
      <c r="S71" s="18"/>
      <c r="T71" s="18"/>
      <c r="U71" s="19"/>
    </row>
    <row r="72" spans="1:21" ht="13.8" x14ac:dyDescent="0.25">
      <c r="A72" s="16"/>
      <c r="B72" s="17"/>
      <c r="C72" s="18"/>
      <c r="D72" s="18"/>
      <c r="E72" s="18"/>
      <c r="F72" s="18"/>
      <c r="G72" s="18"/>
      <c r="H72" s="18"/>
      <c r="I72" s="18"/>
      <c r="J72" s="18"/>
      <c r="K72" s="18"/>
      <c r="L72" s="18"/>
      <c r="M72" s="18"/>
      <c r="N72" s="18"/>
      <c r="O72" s="18"/>
      <c r="P72" s="18"/>
      <c r="Q72" s="18"/>
      <c r="R72" s="18"/>
      <c r="S72" s="18"/>
      <c r="T72" s="18"/>
      <c r="U72" s="19"/>
    </row>
    <row r="73" spans="1:21" ht="14.4" x14ac:dyDescent="0.3">
      <c r="A73" s="32" t="s">
        <v>319</v>
      </c>
      <c r="B73" s="18" t="s">
        <v>182</v>
      </c>
      <c r="C73" s="18"/>
      <c r="D73" s="18"/>
      <c r="E73" s="18"/>
      <c r="F73" s="18"/>
      <c r="G73" s="18"/>
      <c r="H73" s="18"/>
      <c r="I73" s="18"/>
      <c r="J73" s="18"/>
      <c r="K73" s="18"/>
      <c r="L73" s="18"/>
      <c r="M73" s="18"/>
      <c r="N73" s="18"/>
      <c r="O73" s="18"/>
      <c r="P73" s="18"/>
      <c r="Q73" s="18"/>
      <c r="R73" s="18"/>
      <c r="S73" s="18"/>
      <c r="T73" s="18"/>
      <c r="U73" s="19"/>
    </row>
    <row r="74" spans="1:21" ht="13.8" x14ac:dyDescent="0.25">
      <c r="A74" s="21"/>
      <c r="B74" s="33" t="s">
        <v>183</v>
      </c>
      <c r="C74" s="18"/>
      <c r="D74" s="18"/>
      <c r="E74" s="18"/>
      <c r="F74" s="18"/>
      <c r="G74" s="18"/>
      <c r="H74" s="18"/>
      <c r="I74" s="18"/>
      <c r="J74" s="18"/>
      <c r="K74" s="18"/>
      <c r="L74" s="18"/>
      <c r="M74" s="18"/>
      <c r="N74" s="18"/>
      <c r="O74" s="18"/>
      <c r="P74" s="18"/>
      <c r="Q74" s="18"/>
      <c r="R74" s="18"/>
      <c r="S74" s="18"/>
      <c r="T74" s="18"/>
      <c r="U74" s="19"/>
    </row>
    <row r="75" spans="1:21" ht="13.8" x14ac:dyDescent="0.25">
      <c r="A75" s="20"/>
      <c r="B75" s="18" t="s">
        <v>320</v>
      </c>
      <c r="C75" s="18"/>
      <c r="D75" s="18"/>
      <c r="E75" s="18"/>
      <c r="F75" s="18"/>
      <c r="G75" s="18"/>
      <c r="H75" s="18"/>
      <c r="I75" s="18"/>
      <c r="J75" s="18"/>
      <c r="K75" s="18"/>
      <c r="L75" s="18"/>
      <c r="M75" s="18"/>
      <c r="N75" s="18"/>
      <c r="O75" s="18"/>
      <c r="P75" s="18"/>
      <c r="Q75" s="18"/>
      <c r="R75" s="18"/>
      <c r="S75" s="18"/>
      <c r="T75" s="18"/>
      <c r="U75" s="19"/>
    </row>
    <row r="76" spans="1:21" ht="13.8" x14ac:dyDescent="0.25">
      <c r="A76" s="20"/>
      <c r="B76" s="17"/>
      <c r="C76" s="18"/>
      <c r="D76" s="18"/>
      <c r="E76" s="18"/>
      <c r="F76" s="18"/>
      <c r="G76" s="18"/>
      <c r="H76" s="18"/>
      <c r="I76" s="18"/>
      <c r="J76" s="18"/>
      <c r="K76" s="18"/>
      <c r="L76" s="18"/>
      <c r="M76" s="18"/>
      <c r="N76" s="18"/>
      <c r="O76" s="18"/>
      <c r="P76" s="18"/>
      <c r="Q76" s="18"/>
      <c r="R76" s="18"/>
      <c r="S76" s="18"/>
      <c r="T76" s="18"/>
      <c r="U76" s="19"/>
    </row>
    <row r="77" spans="1:21" ht="14.55" customHeight="1" x14ac:dyDescent="0.25">
      <c r="A77" s="20"/>
      <c r="B77" s="41" t="s">
        <v>317</v>
      </c>
      <c r="C77" s="22"/>
      <c r="D77" s="22"/>
      <c r="E77" s="22"/>
      <c r="F77" s="22"/>
      <c r="G77" s="22"/>
      <c r="H77" s="22"/>
      <c r="I77" s="22"/>
      <c r="J77" s="22"/>
      <c r="K77" s="22"/>
      <c r="L77" s="22"/>
      <c r="M77" s="22"/>
      <c r="N77" s="22"/>
      <c r="O77" s="22"/>
      <c r="P77" s="22"/>
      <c r="Q77" s="22"/>
      <c r="R77" s="22"/>
      <c r="S77" s="22"/>
      <c r="T77" s="22"/>
      <c r="U77" s="23"/>
    </row>
    <row r="78" spans="1:21" ht="14.1" customHeight="1" x14ac:dyDescent="0.25">
      <c r="A78" s="21"/>
      <c r="B78" s="33" t="s">
        <v>185</v>
      </c>
      <c r="C78" s="22"/>
      <c r="D78" s="22"/>
      <c r="E78" s="22"/>
      <c r="F78" s="22"/>
      <c r="G78" s="22"/>
      <c r="H78" s="22"/>
      <c r="I78" s="22"/>
      <c r="J78" s="22"/>
      <c r="K78" s="22"/>
      <c r="L78" s="22"/>
      <c r="M78" s="22"/>
      <c r="N78" s="22"/>
      <c r="O78" s="22"/>
      <c r="P78" s="22"/>
      <c r="Q78" s="22"/>
      <c r="R78" s="22"/>
      <c r="S78" s="22"/>
      <c r="T78" s="22"/>
      <c r="U78" s="23"/>
    </row>
    <row r="79" spans="1:21" ht="13.8" x14ac:dyDescent="0.25">
      <c r="A79" s="20"/>
      <c r="B79" s="18" t="s">
        <v>184</v>
      </c>
      <c r="C79" s="18"/>
      <c r="D79" s="18"/>
      <c r="E79" s="18"/>
      <c r="F79" s="18"/>
      <c r="G79" s="18"/>
      <c r="H79" s="18"/>
      <c r="I79" s="18"/>
      <c r="J79" s="18"/>
      <c r="K79" s="18"/>
      <c r="L79" s="18"/>
      <c r="M79" s="18"/>
      <c r="N79" s="18"/>
      <c r="O79" s="18"/>
      <c r="P79" s="18"/>
      <c r="Q79" s="18"/>
      <c r="R79" s="18"/>
      <c r="S79" s="18"/>
      <c r="T79" s="18"/>
      <c r="U79" s="19"/>
    </row>
    <row r="80" spans="1:21" ht="13.8" x14ac:dyDescent="0.25">
      <c r="A80" s="20"/>
      <c r="B80" s="18"/>
      <c r="C80" s="18"/>
      <c r="D80" s="18"/>
      <c r="E80" s="18"/>
      <c r="F80" s="18"/>
      <c r="G80" s="18"/>
      <c r="H80" s="18"/>
      <c r="I80" s="18"/>
      <c r="J80" s="18"/>
      <c r="K80" s="18"/>
      <c r="L80" s="18"/>
      <c r="M80" s="18"/>
      <c r="N80" s="18"/>
      <c r="O80" s="18"/>
      <c r="P80" s="18"/>
      <c r="Q80" s="18"/>
      <c r="R80" s="18"/>
      <c r="S80" s="18"/>
      <c r="T80" s="18"/>
      <c r="U80" s="19"/>
    </row>
    <row r="81" spans="1:21" ht="13.8" x14ac:dyDescent="0.25">
      <c r="A81" s="24"/>
      <c r="B81" s="18"/>
      <c r="C81" s="18"/>
      <c r="D81" s="18"/>
      <c r="E81" s="18"/>
      <c r="F81" s="18"/>
      <c r="G81" s="18"/>
      <c r="H81" s="18"/>
      <c r="I81" s="18"/>
      <c r="J81" s="18"/>
      <c r="K81" s="18"/>
      <c r="L81" s="18"/>
      <c r="M81" s="18"/>
      <c r="N81" s="18"/>
      <c r="O81" s="18"/>
      <c r="P81" s="18"/>
      <c r="Q81" s="18"/>
      <c r="R81" s="18"/>
      <c r="S81" s="18"/>
      <c r="T81" s="18"/>
      <c r="U81" s="19"/>
    </row>
    <row r="82" spans="1:21" ht="13.8" x14ac:dyDescent="0.25">
      <c r="A82" s="30" t="s">
        <v>178</v>
      </c>
      <c r="B82" s="18"/>
      <c r="C82" s="18"/>
      <c r="D82" s="18"/>
      <c r="E82" s="18"/>
      <c r="F82" s="18"/>
      <c r="G82" s="18"/>
      <c r="H82" s="18"/>
      <c r="I82" s="18"/>
      <c r="J82" s="18"/>
      <c r="K82" s="18"/>
      <c r="L82" s="18"/>
      <c r="M82" s="18"/>
      <c r="N82" s="18"/>
      <c r="O82" s="18"/>
      <c r="P82" s="18"/>
      <c r="Q82" s="18"/>
      <c r="R82" s="18"/>
      <c r="S82" s="18"/>
      <c r="T82" s="18"/>
      <c r="U82" s="19"/>
    </row>
    <row r="83" spans="1:21" ht="13.8" x14ac:dyDescent="0.25">
      <c r="A83" s="31" t="s">
        <v>300</v>
      </c>
      <c r="B83" s="18"/>
      <c r="C83" s="18"/>
      <c r="D83" s="18"/>
      <c r="E83" s="18"/>
      <c r="F83" s="18"/>
      <c r="G83" s="18"/>
      <c r="H83" s="18"/>
      <c r="I83" s="18"/>
      <c r="J83" s="18"/>
      <c r="K83" s="18"/>
      <c r="L83" s="18"/>
      <c r="M83" s="18"/>
      <c r="N83" s="18"/>
      <c r="O83" s="18"/>
      <c r="P83" s="18"/>
      <c r="Q83" s="18"/>
      <c r="R83" s="18"/>
      <c r="S83" s="18"/>
      <c r="T83" s="18"/>
      <c r="U83" s="19"/>
    </row>
    <row r="84" spans="1:21" ht="13.8" x14ac:dyDescent="0.25">
      <c r="A84" s="31" t="s">
        <v>301</v>
      </c>
      <c r="B84" s="18"/>
      <c r="C84" s="18"/>
      <c r="D84" s="18"/>
      <c r="E84" s="18"/>
      <c r="F84" s="18"/>
      <c r="G84" s="18"/>
      <c r="H84" s="18"/>
      <c r="I84" s="18"/>
      <c r="J84" s="18"/>
      <c r="K84" s="18"/>
      <c r="L84" s="18"/>
      <c r="M84" s="18"/>
      <c r="N84" s="18"/>
      <c r="O84" s="18"/>
      <c r="P84" s="18"/>
      <c r="Q84" s="18"/>
      <c r="R84" s="18"/>
      <c r="S84" s="18"/>
      <c r="T84" s="18"/>
      <c r="U84" s="19"/>
    </row>
    <row r="85" spans="1:21" ht="13.8" x14ac:dyDescent="0.25">
      <c r="A85" s="31" t="s">
        <v>302</v>
      </c>
      <c r="B85" s="18"/>
      <c r="C85" s="18"/>
      <c r="D85" s="18"/>
      <c r="E85" s="18"/>
      <c r="F85" s="18"/>
      <c r="G85" s="18"/>
      <c r="H85" s="18"/>
      <c r="I85" s="18"/>
      <c r="J85" s="18"/>
      <c r="K85" s="18"/>
      <c r="L85" s="18"/>
      <c r="M85" s="18"/>
      <c r="N85" s="18"/>
      <c r="O85" s="18"/>
      <c r="P85" s="18"/>
      <c r="Q85" s="18"/>
      <c r="R85" s="18"/>
      <c r="S85" s="18"/>
      <c r="T85" s="18"/>
      <c r="U85" s="19"/>
    </row>
    <row r="86" spans="1:21" ht="13.8" x14ac:dyDescent="0.25">
      <c r="A86" s="31" t="s">
        <v>303</v>
      </c>
      <c r="B86" s="18"/>
      <c r="C86" s="18"/>
      <c r="D86" s="18"/>
      <c r="E86" s="18"/>
      <c r="F86" s="18"/>
      <c r="G86" s="18"/>
      <c r="H86" s="18"/>
      <c r="I86" s="18"/>
      <c r="J86" s="18"/>
      <c r="K86" s="18"/>
      <c r="L86" s="18"/>
      <c r="M86" s="18"/>
      <c r="N86" s="18"/>
      <c r="O86" s="18"/>
      <c r="P86" s="18"/>
      <c r="Q86" s="18"/>
      <c r="R86" s="18"/>
      <c r="S86" s="18"/>
      <c r="T86" s="18"/>
      <c r="U86" s="19"/>
    </row>
    <row r="87" spans="1:21" ht="13.8" x14ac:dyDescent="0.25">
      <c r="A87" s="31" t="s">
        <v>304</v>
      </c>
      <c r="B87" s="18"/>
      <c r="C87" s="18"/>
      <c r="D87" s="18"/>
      <c r="E87" s="18"/>
      <c r="F87" s="18"/>
      <c r="G87" s="18"/>
      <c r="H87" s="18"/>
      <c r="I87" s="18"/>
      <c r="J87" s="18"/>
      <c r="K87" s="18"/>
      <c r="L87" s="18"/>
      <c r="M87" s="18"/>
      <c r="N87" s="18"/>
      <c r="O87" s="18"/>
      <c r="P87" s="18"/>
      <c r="Q87" s="18"/>
      <c r="R87" s="18"/>
      <c r="S87" s="18"/>
      <c r="T87" s="18"/>
      <c r="U87" s="19"/>
    </row>
    <row r="88" spans="1:21" ht="13.8" x14ac:dyDescent="0.25">
      <c r="A88" s="31" t="s">
        <v>305</v>
      </c>
      <c r="B88" s="18"/>
      <c r="C88" s="18"/>
      <c r="D88" s="18"/>
      <c r="E88" s="18"/>
      <c r="F88" s="18"/>
      <c r="G88" s="18"/>
      <c r="H88" s="18"/>
      <c r="I88" s="18"/>
      <c r="J88" s="18"/>
      <c r="K88" s="18"/>
      <c r="L88" s="18"/>
      <c r="M88" s="18"/>
      <c r="N88" s="18"/>
      <c r="O88" s="18"/>
      <c r="P88" s="18"/>
      <c r="Q88" s="18"/>
      <c r="R88" s="18"/>
      <c r="S88" s="18"/>
      <c r="T88" s="18"/>
      <c r="U88" s="19"/>
    </row>
    <row r="89" spans="1:21" ht="13.8" x14ac:dyDescent="0.25">
      <c r="A89" s="31" t="s">
        <v>306</v>
      </c>
      <c r="B89" s="18"/>
      <c r="C89" s="18"/>
      <c r="D89" s="18"/>
      <c r="E89" s="18"/>
      <c r="F89" s="18"/>
      <c r="G89" s="18"/>
      <c r="H89" s="18"/>
      <c r="I89" s="18"/>
      <c r="J89" s="18"/>
      <c r="K89" s="18"/>
      <c r="L89" s="18"/>
      <c r="M89" s="18"/>
      <c r="N89" s="18"/>
      <c r="O89" s="18"/>
      <c r="P89" s="18"/>
      <c r="Q89" s="18"/>
      <c r="R89" s="18"/>
      <c r="S89" s="18"/>
      <c r="T89" s="18"/>
      <c r="U89" s="19"/>
    </row>
    <row r="90" spans="1:21" ht="13.8" x14ac:dyDescent="0.25">
      <c r="A90" s="31"/>
      <c r="B90" s="18"/>
      <c r="C90" s="18"/>
      <c r="D90" s="18"/>
      <c r="E90" s="18"/>
      <c r="F90" s="18"/>
      <c r="G90" s="18"/>
      <c r="H90" s="18"/>
      <c r="I90" s="18"/>
      <c r="J90" s="18"/>
      <c r="K90" s="18"/>
      <c r="L90" s="18"/>
      <c r="M90" s="18"/>
      <c r="N90" s="18"/>
      <c r="O90" s="18"/>
      <c r="P90" s="18"/>
      <c r="Q90" s="18"/>
      <c r="R90" s="18"/>
      <c r="S90" s="18"/>
      <c r="T90" s="18"/>
      <c r="U90" s="19"/>
    </row>
    <row r="91" spans="1:21" ht="13.8" x14ac:dyDescent="0.25">
      <c r="A91" s="31"/>
      <c r="B91" s="18"/>
      <c r="C91" s="18"/>
      <c r="D91" s="18"/>
      <c r="E91" s="18"/>
      <c r="F91" s="18"/>
      <c r="G91" s="18"/>
      <c r="H91" s="18"/>
      <c r="I91" s="18"/>
      <c r="J91" s="18"/>
      <c r="K91" s="18"/>
      <c r="L91" s="18"/>
      <c r="M91" s="18"/>
      <c r="N91" s="18"/>
      <c r="O91" s="18"/>
      <c r="P91" s="18"/>
      <c r="Q91" s="18"/>
      <c r="R91" s="18"/>
      <c r="S91" s="18"/>
      <c r="T91" s="18"/>
      <c r="U91" s="19"/>
    </row>
    <row r="92" spans="1:21" ht="13.8" x14ac:dyDescent="0.25">
      <c r="A92" s="30" t="s">
        <v>179</v>
      </c>
      <c r="B92" s="18"/>
      <c r="C92" s="18"/>
      <c r="D92" s="18"/>
      <c r="E92" s="18"/>
      <c r="F92" s="18"/>
      <c r="G92" s="18"/>
      <c r="H92" s="18"/>
      <c r="I92" s="18"/>
      <c r="J92" s="18"/>
      <c r="K92" s="18"/>
      <c r="L92" s="18"/>
      <c r="M92" s="18"/>
      <c r="N92" s="18"/>
      <c r="O92" s="18"/>
      <c r="P92" s="18"/>
      <c r="Q92" s="18"/>
      <c r="R92" s="18"/>
      <c r="S92" s="18"/>
      <c r="T92" s="18"/>
      <c r="U92" s="19"/>
    </row>
    <row r="93" spans="1:21" ht="13.8" x14ac:dyDescent="0.25">
      <c r="A93" s="24" t="s">
        <v>321</v>
      </c>
      <c r="B93" s="18"/>
      <c r="C93" s="18"/>
      <c r="D93" s="18"/>
      <c r="E93" s="18"/>
      <c r="F93" s="18"/>
      <c r="G93" s="18"/>
      <c r="H93" s="18"/>
      <c r="I93" s="18"/>
      <c r="J93" s="18"/>
      <c r="K93" s="18"/>
      <c r="L93" s="18"/>
      <c r="M93" s="18"/>
      <c r="N93" s="18"/>
      <c r="O93" s="18"/>
      <c r="P93" s="18"/>
      <c r="Q93" s="18"/>
      <c r="R93" s="18"/>
      <c r="S93" s="18"/>
      <c r="T93" s="18"/>
      <c r="U93" s="19"/>
    </row>
    <row r="94" spans="1:21" ht="13.8" x14ac:dyDescent="0.25">
      <c r="A94" s="24" t="s">
        <v>308</v>
      </c>
      <c r="B94" s="18"/>
      <c r="C94" s="18"/>
      <c r="D94" s="18"/>
      <c r="E94" s="18"/>
      <c r="F94" s="18"/>
      <c r="G94" s="18"/>
      <c r="H94" s="18"/>
      <c r="I94" s="18"/>
      <c r="J94" s="18"/>
      <c r="K94" s="18"/>
      <c r="L94" s="18"/>
      <c r="M94" s="18"/>
      <c r="N94" s="18"/>
      <c r="O94" s="18"/>
      <c r="P94" s="18"/>
      <c r="Q94" s="18"/>
      <c r="R94" s="18"/>
      <c r="S94" s="18"/>
      <c r="T94" s="18"/>
      <c r="U94" s="19"/>
    </row>
    <row r="95" spans="1:21" ht="13.8" x14ac:dyDescent="0.25">
      <c r="A95" s="24" t="s">
        <v>322</v>
      </c>
      <c r="B95" s="18"/>
      <c r="C95" s="18"/>
      <c r="D95" s="18"/>
      <c r="E95" s="18"/>
      <c r="F95" s="18"/>
      <c r="G95" s="18"/>
      <c r="H95" s="18"/>
      <c r="I95" s="18"/>
      <c r="J95" s="18"/>
      <c r="K95" s="18"/>
      <c r="L95" s="18"/>
      <c r="M95" s="18"/>
      <c r="N95" s="18"/>
      <c r="O95" s="18"/>
      <c r="P95" s="18"/>
      <c r="Q95" s="18"/>
      <c r="R95" s="18"/>
      <c r="S95" s="18"/>
      <c r="T95" s="18"/>
      <c r="U95" s="19"/>
    </row>
    <row r="96" spans="1:21" ht="13.8" x14ac:dyDescent="0.25">
      <c r="A96" s="24" t="s">
        <v>307</v>
      </c>
      <c r="B96" s="18"/>
      <c r="C96" s="18"/>
      <c r="D96" s="18"/>
      <c r="E96" s="18"/>
      <c r="F96" s="18"/>
      <c r="G96" s="18"/>
      <c r="H96" s="18"/>
      <c r="I96" s="18"/>
      <c r="J96" s="18"/>
      <c r="K96" s="18"/>
      <c r="L96" s="18"/>
      <c r="M96" s="18"/>
      <c r="N96" s="18"/>
      <c r="O96" s="18"/>
      <c r="P96" s="18"/>
      <c r="Q96" s="18"/>
      <c r="R96" s="18"/>
      <c r="S96" s="18"/>
      <c r="T96" s="18"/>
      <c r="U96" s="19"/>
    </row>
    <row r="97" spans="1:21" ht="13.8" x14ac:dyDescent="0.25">
      <c r="A97" s="24" t="s">
        <v>180</v>
      </c>
      <c r="B97" s="18"/>
      <c r="C97" s="18"/>
      <c r="D97" s="18"/>
      <c r="E97" s="18"/>
      <c r="F97" s="18"/>
      <c r="G97" s="18"/>
      <c r="H97" s="18"/>
      <c r="I97" s="18"/>
      <c r="J97" s="18"/>
      <c r="K97" s="18"/>
      <c r="L97" s="18"/>
      <c r="M97" s="18"/>
      <c r="N97" s="18"/>
      <c r="O97" s="18"/>
      <c r="P97" s="18"/>
      <c r="Q97" s="18"/>
      <c r="R97" s="18"/>
      <c r="S97" s="18"/>
      <c r="T97" s="18"/>
      <c r="U97" s="19"/>
    </row>
    <row r="98" spans="1:21" ht="13.8" x14ac:dyDescent="0.25">
      <c r="A98" s="24"/>
      <c r="B98" s="18"/>
      <c r="C98" s="18"/>
      <c r="D98" s="18"/>
      <c r="E98" s="18"/>
      <c r="F98" s="18"/>
      <c r="G98" s="18"/>
      <c r="H98" s="18"/>
      <c r="I98" s="18"/>
      <c r="J98" s="18"/>
      <c r="K98" s="18"/>
      <c r="L98" s="18"/>
      <c r="M98" s="18"/>
      <c r="N98" s="18"/>
      <c r="O98" s="18"/>
      <c r="P98" s="18"/>
      <c r="Q98" s="18"/>
      <c r="R98" s="18"/>
      <c r="S98" s="18"/>
      <c r="T98" s="18"/>
      <c r="U98" s="19"/>
    </row>
    <row r="99" spans="1:21" ht="13.8" x14ac:dyDescent="0.25">
      <c r="A99" s="24"/>
      <c r="B99" s="18"/>
      <c r="C99" s="18"/>
      <c r="D99" s="18"/>
      <c r="E99" s="18"/>
      <c r="F99" s="18"/>
      <c r="G99" s="18"/>
      <c r="H99" s="18"/>
      <c r="I99" s="18"/>
      <c r="J99" s="18"/>
      <c r="K99" s="18"/>
      <c r="L99" s="18"/>
      <c r="M99" s="18"/>
      <c r="N99" s="18"/>
      <c r="O99" s="18"/>
      <c r="P99" s="18"/>
      <c r="Q99" s="18"/>
      <c r="R99" s="18"/>
      <c r="S99" s="18"/>
      <c r="T99" s="18"/>
      <c r="U99" s="19"/>
    </row>
    <row r="100" spans="1:21" ht="13.8" x14ac:dyDescent="0.25">
      <c r="A100" s="16" t="s">
        <v>324</v>
      </c>
      <c r="B100" s="18"/>
      <c r="C100" s="18"/>
      <c r="D100" s="18"/>
      <c r="E100" s="18"/>
      <c r="F100" s="18"/>
      <c r="G100" s="18"/>
      <c r="H100" s="18"/>
      <c r="I100" s="18"/>
      <c r="J100" s="18"/>
      <c r="K100" s="18"/>
      <c r="L100" s="18"/>
      <c r="M100" s="18"/>
      <c r="N100" s="18"/>
      <c r="O100" s="18"/>
      <c r="P100" s="18"/>
      <c r="Q100" s="18"/>
      <c r="R100" s="18"/>
      <c r="S100" s="18"/>
      <c r="T100" s="18"/>
      <c r="U100" s="19"/>
    </row>
    <row r="101" spans="1:21" ht="14.4" customHeight="1" x14ac:dyDescent="0.25">
      <c r="A101" s="92" t="s">
        <v>323</v>
      </c>
      <c r="B101" s="93"/>
      <c r="C101" s="93"/>
      <c r="D101" s="93"/>
      <c r="E101" s="93"/>
      <c r="F101" s="93"/>
      <c r="G101" s="93"/>
      <c r="H101" s="93"/>
      <c r="I101" s="93"/>
      <c r="J101" s="93"/>
      <c r="K101" s="93"/>
      <c r="L101" s="93"/>
      <c r="M101" s="93"/>
      <c r="N101" s="93"/>
      <c r="O101" s="93"/>
      <c r="P101" s="93"/>
      <c r="Q101" s="93"/>
      <c r="R101" s="93"/>
      <c r="S101" s="93"/>
      <c r="T101" s="93"/>
      <c r="U101" s="94"/>
    </row>
    <row r="102" spans="1:21" ht="13.8" customHeight="1" x14ac:dyDescent="0.25">
      <c r="A102" s="92"/>
      <c r="B102" s="93"/>
      <c r="C102" s="93"/>
      <c r="D102" s="93"/>
      <c r="E102" s="93"/>
      <c r="F102" s="93"/>
      <c r="G102" s="93"/>
      <c r="H102" s="93"/>
      <c r="I102" s="93"/>
      <c r="J102" s="93"/>
      <c r="K102" s="93"/>
      <c r="L102" s="93"/>
      <c r="M102" s="93"/>
      <c r="N102" s="93"/>
      <c r="O102" s="93"/>
      <c r="P102" s="93"/>
      <c r="Q102" s="93"/>
      <c r="R102" s="93"/>
      <c r="S102" s="93"/>
      <c r="T102" s="93"/>
      <c r="U102" s="94"/>
    </row>
    <row r="103" spans="1:21" ht="13.8" customHeight="1" x14ac:dyDescent="0.25">
      <c r="A103" s="65"/>
      <c r="B103" s="66"/>
      <c r="C103" s="66"/>
      <c r="D103" s="66"/>
      <c r="E103" s="66"/>
      <c r="F103" s="66"/>
      <c r="G103" s="66"/>
      <c r="H103" s="66"/>
      <c r="I103" s="66"/>
      <c r="J103" s="66"/>
      <c r="K103" s="66"/>
      <c r="L103" s="66"/>
      <c r="M103" s="66"/>
      <c r="N103" s="66"/>
      <c r="O103" s="66"/>
      <c r="P103" s="66"/>
      <c r="Q103" s="66"/>
      <c r="R103" s="66"/>
      <c r="S103" s="66"/>
      <c r="T103" s="66"/>
      <c r="U103" s="67"/>
    </row>
    <row r="104" spans="1:21" ht="14.1" customHeight="1" x14ac:dyDescent="0.25">
      <c r="A104" s="25" t="s">
        <v>186</v>
      </c>
      <c r="B104" s="26"/>
      <c r="C104" s="26"/>
      <c r="D104" s="26"/>
      <c r="E104" s="26"/>
      <c r="F104" s="26"/>
      <c r="G104" s="26"/>
      <c r="H104" s="26"/>
      <c r="I104" s="26"/>
      <c r="J104" s="26"/>
      <c r="K104" s="26"/>
      <c r="L104" s="26"/>
      <c r="M104" s="26"/>
      <c r="N104" s="26"/>
      <c r="O104" s="26"/>
      <c r="P104" s="26"/>
      <c r="Q104" s="26"/>
      <c r="R104" s="26"/>
      <c r="S104" s="26"/>
      <c r="T104" s="26"/>
      <c r="U104" s="27"/>
    </row>
    <row r="105" spans="1:21" ht="14.1" customHeight="1" x14ac:dyDescent="0.25">
      <c r="A105" s="95" t="s">
        <v>203</v>
      </c>
      <c r="B105" s="96"/>
      <c r="C105" s="96"/>
      <c r="D105" s="96"/>
      <c r="E105" s="96"/>
      <c r="F105" s="96"/>
      <c r="G105" s="96"/>
      <c r="H105" s="96"/>
      <c r="I105" s="96"/>
      <c r="J105" s="96"/>
      <c r="K105" s="96"/>
      <c r="L105" s="96"/>
      <c r="M105" s="96"/>
      <c r="N105" s="96"/>
      <c r="O105" s="96"/>
      <c r="P105" s="96"/>
      <c r="Q105" s="96"/>
      <c r="R105" s="96"/>
      <c r="S105" s="96"/>
      <c r="T105" s="96"/>
      <c r="U105" s="97"/>
    </row>
    <row r="106" spans="1:21" ht="14.1" customHeight="1" x14ac:dyDescent="0.25">
      <c r="A106" s="95"/>
      <c r="B106" s="96"/>
      <c r="C106" s="96"/>
      <c r="D106" s="96"/>
      <c r="E106" s="96"/>
      <c r="F106" s="96"/>
      <c r="G106" s="96"/>
      <c r="H106" s="96"/>
      <c r="I106" s="96"/>
      <c r="J106" s="96"/>
      <c r="K106" s="96"/>
      <c r="L106" s="96"/>
      <c r="M106" s="96"/>
      <c r="N106" s="96"/>
      <c r="O106" s="96"/>
      <c r="P106" s="96"/>
      <c r="Q106" s="96"/>
      <c r="R106" s="96"/>
      <c r="S106" s="96"/>
      <c r="T106" s="96"/>
      <c r="U106" s="97"/>
    </row>
    <row r="107" spans="1:21" ht="14.1" customHeight="1" x14ac:dyDescent="0.25">
      <c r="A107" s="95"/>
      <c r="B107" s="96"/>
      <c r="C107" s="96"/>
      <c r="D107" s="96"/>
      <c r="E107" s="96"/>
      <c r="F107" s="96"/>
      <c r="G107" s="96"/>
      <c r="H107" s="96"/>
      <c r="I107" s="96"/>
      <c r="J107" s="96"/>
      <c r="K107" s="96"/>
      <c r="L107" s="96"/>
      <c r="M107" s="96"/>
      <c r="N107" s="96"/>
      <c r="O107" s="96"/>
      <c r="P107" s="96"/>
      <c r="Q107" s="96"/>
      <c r="R107" s="96"/>
      <c r="S107" s="96"/>
      <c r="T107" s="96"/>
      <c r="U107" s="97"/>
    </row>
    <row r="108" spans="1:21" ht="14.1" customHeight="1" x14ac:dyDescent="0.25">
      <c r="A108" s="95"/>
      <c r="B108" s="96"/>
      <c r="C108" s="96"/>
      <c r="D108" s="96"/>
      <c r="E108" s="96"/>
      <c r="F108" s="96"/>
      <c r="G108" s="96"/>
      <c r="H108" s="96"/>
      <c r="I108" s="96"/>
      <c r="J108" s="96"/>
      <c r="K108" s="96"/>
      <c r="L108" s="96"/>
      <c r="M108" s="96"/>
      <c r="N108" s="96"/>
      <c r="O108" s="96"/>
      <c r="P108" s="96"/>
      <c r="Q108" s="96"/>
      <c r="R108" s="96"/>
      <c r="S108" s="96"/>
      <c r="T108" s="96"/>
      <c r="U108" s="97"/>
    </row>
    <row r="109" spans="1:21" ht="14.1" customHeight="1" x14ac:dyDescent="0.25">
      <c r="A109" s="51"/>
      <c r="B109" s="52"/>
      <c r="C109" s="52"/>
      <c r="D109" s="52"/>
      <c r="E109" s="52"/>
      <c r="F109" s="52"/>
      <c r="G109" s="52"/>
      <c r="H109" s="52"/>
      <c r="I109" s="52"/>
      <c r="J109" s="52"/>
      <c r="K109" s="52"/>
      <c r="L109" s="52"/>
      <c r="M109" s="52"/>
      <c r="N109" s="52"/>
      <c r="O109" s="52"/>
      <c r="P109" s="52"/>
      <c r="Q109" s="52"/>
      <c r="R109" s="52"/>
      <c r="S109" s="52"/>
      <c r="T109" s="52"/>
      <c r="U109" s="53"/>
    </row>
    <row r="110" spans="1:21" ht="14.1" customHeight="1" x14ac:dyDescent="0.25">
      <c r="A110" s="92" t="s">
        <v>311</v>
      </c>
      <c r="B110" s="93"/>
      <c r="C110" s="93"/>
      <c r="D110" s="93"/>
      <c r="E110" s="93"/>
      <c r="F110" s="93"/>
      <c r="G110" s="93"/>
      <c r="H110" s="93"/>
      <c r="I110" s="93"/>
      <c r="J110" s="93"/>
      <c r="K110" s="93"/>
      <c r="L110" s="93"/>
      <c r="M110" s="93"/>
      <c r="N110" s="93"/>
      <c r="O110" s="93"/>
      <c r="P110" s="93"/>
      <c r="Q110" s="93"/>
      <c r="R110" s="93"/>
      <c r="S110" s="93"/>
      <c r="T110" s="93"/>
      <c r="U110" s="94"/>
    </row>
    <row r="111" spans="1:21" ht="14.1" customHeight="1" x14ac:dyDescent="0.25">
      <c r="A111" s="92"/>
      <c r="B111" s="93"/>
      <c r="C111" s="93"/>
      <c r="D111" s="93"/>
      <c r="E111" s="93"/>
      <c r="F111" s="93"/>
      <c r="G111" s="93"/>
      <c r="H111" s="93"/>
      <c r="I111" s="93"/>
      <c r="J111" s="93"/>
      <c r="K111" s="93"/>
      <c r="L111" s="93"/>
      <c r="M111" s="93"/>
      <c r="N111" s="93"/>
      <c r="O111" s="93"/>
      <c r="P111" s="93"/>
      <c r="Q111" s="93"/>
      <c r="R111" s="93"/>
      <c r="S111" s="93"/>
      <c r="T111" s="93"/>
      <c r="U111" s="94"/>
    </row>
    <row r="112" spans="1:21" ht="14.1" customHeight="1" x14ac:dyDescent="0.25">
      <c r="A112" s="92"/>
      <c r="B112" s="93"/>
      <c r="C112" s="93"/>
      <c r="D112" s="93"/>
      <c r="E112" s="93"/>
      <c r="F112" s="93"/>
      <c r="G112" s="93"/>
      <c r="H112" s="93"/>
      <c r="I112" s="93"/>
      <c r="J112" s="93"/>
      <c r="K112" s="93"/>
      <c r="L112" s="93"/>
      <c r="M112" s="93"/>
      <c r="N112" s="93"/>
      <c r="O112" s="93"/>
      <c r="P112" s="93"/>
      <c r="Q112" s="93"/>
      <c r="R112" s="93"/>
      <c r="S112" s="93"/>
      <c r="T112" s="93"/>
      <c r="U112" s="94"/>
    </row>
    <row r="113" spans="1:21" ht="14.1" customHeight="1" x14ac:dyDescent="0.25">
      <c r="A113" s="92"/>
      <c r="B113" s="93"/>
      <c r="C113" s="93"/>
      <c r="D113" s="93"/>
      <c r="E113" s="93"/>
      <c r="F113" s="93"/>
      <c r="G113" s="93"/>
      <c r="H113" s="93"/>
      <c r="I113" s="93"/>
      <c r="J113" s="93"/>
      <c r="K113" s="93"/>
      <c r="L113" s="93"/>
      <c r="M113" s="93"/>
      <c r="N113" s="93"/>
      <c r="O113" s="93"/>
      <c r="P113" s="93"/>
      <c r="Q113" s="93"/>
      <c r="R113" s="93"/>
      <c r="S113" s="93"/>
      <c r="T113" s="93"/>
      <c r="U113" s="94"/>
    </row>
    <row r="114" spans="1:21" ht="14.1" customHeight="1" x14ac:dyDescent="0.25">
      <c r="A114" s="92"/>
      <c r="B114" s="93"/>
      <c r="C114" s="93"/>
      <c r="D114" s="93"/>
      <c r="E114" s="93"/>
      <c r="F114" s="93"/>
      <c r="G114" s="93"/>
      <c r="H114" s="93"/>
      <c r="I114" s="93"/>
      <c r="J114" s="93"/>
      <c r="K114" s="93"/>
      <c r="L114" s="93"/>
      <c r="M114" s="93"/>
      <c r="N114" s="93"/>
      <c r="O114" s="93"/>
      <c r="P114" s="93"/>
      <c r="Q114" s="93"/>
      <c r="R114" s="93"/>
      <c r="S114" s="93"/>
      <c r="T114" s="93"/>
      <c r="U114" s="94"/>
    </row>
    <row r="115" spans="1:21" ht="14.1" customHeight="1" x14ac:dyDescent="0.25">
      <c r="A115" s="56"/>
      <c r="B115" s="57"/>
      <c r="C115" s="57"/>
      <c r="D115" s="57"/>
      <c r="E115" s="57"/>
      <c r="F115" s="57"/>
      <c r="G115" s="57"/>
      <c r="H115" s="57"/>
      <c r="I115" s="57"/>
      <c r="J115" s="57"/>
      <c r="K115" s="57"/>
      <c r="L115" s="57"/>
      <c r="M115" s="57"/>
      <c r="N115" s="57"/>
      <c r="O115" s="57"/>
      <c r="P115" s="57"/>
      <c r="Q115" s="57"/>
      <c r="R115" s="57"/>
      <c r="S115" s="57"/>
      <c r="T115" s="57"/>
      <c r="U115" s="58"/>
    </row>
    <row r="116" spans="1:21" ht="14.1" customHeight="1" x14ac:dyDescent="0.25">
      <c r="A116" s="98" t="s">
        <v>299</v>
      </c>
      <c r="B116" s="99"/>
      <c r="C116" s="99"/>
      <c r="D116" s="99"/>
      <c r="E116" s="99"/>
      <c r="F116" s="99"/>
      <c r="G116" s="99"/>
      <c r="H116" s="99"/>
      <c r="I116" s="99"/>
      <c r="J116" s="99"/>
      <c r="K116" s="99"/>
      <c r="L116" s="99"/>
      <c r="M116" s="99"/>
      <c r="N116" s="99"/>
      <c r="O116" s="99"/>
      <c r="P116" s="99"/>
      <c r="Q116" s="99"/>
      <c r="R116" s="99"/>
      <c r="S116" s="99"/>
      <c r="T116" s="99"/>
      <c r="U116" s="100"/>
    </row>
    <row r="117" spans="1:21" ht="14.1" customHeight="1" x14ac:dyDescent="0.25">
      <c r="A117" s="98"/>
      <c r="B117" s="99"/>
      <c r="C117" s="99"/>
      <c r="D117" s="99"/>
      <c r="E117" s="99"/>
      <c r="F117" s="99"/>
      <c r="G117" s="99"/>
      <c r="H117" s="99"/>
      <c r="I117" s="99"/>
      <c r="J117" s="99"/>
      <c r="K117" s="99"/>
      <c r="L117" s="99"/>
      <c r="M117" s="99"/>
      <c r="N117" s="99"/>
      <c r="O117" s="99"/>
      <c r="P117" s="99"/>
      <c r="Q117" s="99"/>
      <c r="R117" s="99"/>
      <c r="S117" s="99"/>
      <c r="T117" s="99"/>
      <c r="U117" s="100"/>
    </row>
    <row r="118" spans="1:21" ht="14.1" customHeight="1" x14ac:dyDescent="0.25">
      <c r="A118" s="98" t="s">
        <v>309</v>
      </c>
      <c r="B118" s="99"/>
      <c r="C118" s="99"/>
      <c r="D118" s="99"/>
      <c r="E118" s="99"/>
      <c r="F118" s="99"/>
      <c r="G118" s="99"/>
      <c r="H118" s="99"/>
      <c r="I118" s="99"/>
      <c r="J118" s="99"/>
      <c r="K118" s="99"/>
      <c r="L118" s="99"/>
      <c r="M118" s="99"/>
      <c r="N118" s="99"/>
      <c r="O118" s="99"/>
      <c r="P118" s="99"/>
      <c r="Q118" s="99"/>
      <c r="R118" s="99"/>
      <c r="S118" s="99"/>
      <c r="T118" s="99"/>
      <c r="U118" s="100"/>
    </row>
    <row r="119" spans="1:21" ht="14.1" customHeight="1" x14ac:dyDescent="0.25">
      <c r="A119" s="98"/>
      <c r="B119" s="99"/>
      <c r="C119" s="99"/>
      <c r="D119" s="99"/>
      <c r="E119" s="99"/>
      <c r="F119" s="99"/>
      <c r="G119" s="99"/>
      <c r="H119" s="99"/>
      <c r="I119" s="99"/>
      <c r="J119" s="99"/>
      <c r="K119" s="99"/>
      <c r="L119" s="99"/>
      <c r="M119" s="99"/>
      <c r="N119" s="99"/>
      <c r="O119" s="99"/>
      <c r="P119" s="99"/>
      <c r="Q119" s="99"/>
      <c r="R119" s="99"/>
      <c r="S119" s="99"/>
      <c r="T119" s="99"/>
      <c r="U119" s="100"/>
    </row>
    <row r="120" spans="1:21" ht="14.1" customHeight="1" x14ac:dyDescent="0.25">
      <c r="A120" s="98"/>
      <c r="B120" s="99"/>
      <c r="C120" s="99"/>
      <c r="D120" s="99"/>
      <c r="E120" s="99"/>
      <c r="F120" s="99"/>
      <c r="G120" s="99"/>
      <c r="H120" s="99"/>
      <c r="I120" s="99"/>
      <c r="J120" s="99"/>
      <c r="K120" s="99"/>
      <c r="L120" s="99"/>
      <c r="M120" s="99"/>
      <c r="N120" s="99"/>
      <c r="O120" s="99"/>
      <c r="P120" s="99"/>
      <c r="Q120" s="99"/>
      <c r="R120" s="99"/>
      <c r="S120" s="99"/>
      <c r="T120" s="99"/>
      <c r="U120" s="100"/>
    </row>
    <row r="121" spans="1:21" ht="14.1" customHeight="1" x14ac:dyDescent="0.25">
      <c r="A121" s="98"/>
      <c r="B121" s="99"/>
      <c r="C121" s="99"/>
      <c r="D121" s="99"/>
      <c r="E121" s="99"/>
      <c r="F121" s="99"/>
      <c r="G121" s="99"/>
      <c r="H121" s="99"/>
      <c r="I121" s="99"/>
      <c r="J121" s="99"/>
      <c r="K121" s="99"/>
      <c r="L121" s="99"/>
      <c r="M121" s="99"/>
      <c r="N121" s="99"/>
      <c r="O121" s="99"/>
      <c r="P121" s="99"/>
      <c r="Q121" s="99"/>
      <c r="R121" s="99"/>
      <c r="S121" s="99"/>
      <c r="T121" s="99"/>
      <c r="U121" s="100"/>
    </row>
    <row r="122" spans="1:21" ht="14.1" customHeight="1" x14ac:dyDescent="0.25">
      <c r="A122" s="98"/>
      <c r="B122" s="99"/>
      <c r="C122" s="99"/>
      <c r="D122" s="99"/>
      <c r="E122" s="99"/>
      <c r="F122" s="99"/>
      <c r="G122" s="99"/>
      <c r="H122" s="99"/>
      <c r="I122" s="99"/>
      <c r="J122" s="99"/>
      <c r="K122" s="99"/>
      <c r="L122" s="99"/>
      <c r="M122" s="99"/>
      <c r="N122" s="99"/>
      <c r="O122" s="99"/>
      <c r="P122" s="99"/>
      <c r="Q122" s="99"/>
      <c r="R122" s="99"/>
      <c r="S122" s="99"/>
      <c r="T122" s="99"/>
      <c r="U122" s="100"/>
    </row>
    <row r="123" spans="1:21" ht="14.1" customHeight="1" x14ac:dyDescent="0.25">
      <c r="A123" s="98"/>
      <c r="B123" s="99"/>
      <c r="C123" s="99"/>
      <c r="D123" s="99"/>
      <c r="E123" s="99"/>
      <c r="F123" s="99"/>
      <c r="G123" s="99"/>
      <c r="H123" s="99"/>
      <c r="I123" s="99"/>
      <c r="J123" s="99"/>
      <c r="K123" s="99"/>
      <c r="L123" s="99"/>
      <c r="M123" s="99"/>
      <c r="N123" s="99"/>
      <c r="O123" s="99"/>
      <c r="P123" s="99"/>
      <c r="Q123" s="99"/>
      <c r="R123" s="99"/>
      <c r="S123" s="99"/>
      <c r="T123" s="99"/>
      <c r="U123" s="100"/>
    </row>
    <row r="124" spans="1:21" ht="14.1" customHeight="1" thickBot="1" x14ac:dyDescent="0.3">
      <c r="A124" s="35"/>
      <c r="B124" s="28"/>
      <c r="C124" s="28"/>
      <c r="D124" s="28"/>
      <c r="E124" s="28"/>
      <c r="F124" s="28"/>
      <c r="G124" s="28"/>
      <c r="H124" s="28"/>
      <c r="I124" s="28"/>
      <c r="J124" s="28"/>
      <c r="K124" s="28"/>
      <c r="L124" s="28"/>
      <c r="M124" s="28"/>
      <c r="N124" s="28"/>
      <c r="O124" s="28"/>
      <c r="P124" s="28"/>
      <c r="Q124" s="28"/>
      <c r="R124" s="28"/>
      <c r="S124" s="28"/>
      <c r="T124" s="28"/>
      <c r="U124" s="29"/>
    </row>
    <row r="125" spans="1:21" ht="14.1" customHeight="1" x14ac:dyDescent="0.25"/>
    <row r="126" spans="1:21" ht="12.6" customHeight="1" x14ac:dyDescent="0.25"/>
    <row r="127" spans="1:21" ht="12.6" customHeight="1" x14ac:dyDescent="0.25"/>
  </sheetData>
  <mergeCells count="6">
    <mergeCell ref="A7:U8"/>
    <mergeCell ref="A101:U102"/>
    <mergeCell ref="A105:U108"/>
    <mergeCell ref="A116:U117"/>
    <mergeCell ref="A118:U123"/>
    <mergeCell ref="A110:U114"/>
  </mergeCells>
  <hyperlinks>
    <hyperlink ref="B78" r:id="rId1"/>
    <hyperlink ref="B63" r:id="rId2"/>
    <hyperlink ref="U5" r:id="rId3"/>
    <hyperlink ref="B74" r:id="rId4" location="!tabs-1254736195442"/>
  </hyperlinks>
  <pageMargins left="0.7" right="0.7" top="0.75" bottom="0.75" header="0.51180555555555496" footer="0.51180555555555496"/>
  <pageSetup paperSize="9" firstPageNumber="0" orientation="portrait" horizontalDpi="300" verticalDpi="300" r:id="rId5"/>
  <drawing r:id="rId6"/>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contents</vt:lpstr>
      <vt:lpstr>input data</vt:lpstr>
      <vt:lpstr>metadata - variables input data</vt:lpstr>
      <vt:lpstr>metadata - sources &amp; notes</vt:lpstr>
      <vt:lpstr>'input 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dc:creator>
  <dc:description/>
  <cp:lastModifiedBy>TORRES Catalina</cp:lastModifiedBy>
  <cp:revision>2</cp:revision>
  <dcterms:created xsi:type="dcterms:W3CDTF">2020-07-21T14:58:51Z</dcterms:created>
  <dcterms:modified xsi:type="dcterms:W3CDTF">2021-12-20T08:17:29Z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