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08" yWindow="-108" windowWidth="19428" windowHeight="10428"/>
  </bookViews>
  <sheets>
    <sheet name="contents" sheetId="3" r:id="rId1"/>
    <sheet name="input data" sheetId="1" r:id="rId2"/>
    <sheet name="metadata - variables input data" sheetId="4" r:id="rId3"/>
    <sheet name="metadata - sources &amp; notes" sheetId="2" r:id="rId4"/>
  </sheets>
  <definedNames>
    <definedName name="_xlnm._FilterDatabase" localSheetId="1" hidden="1">'input data'!$A$1:$Q$153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13" i="1" l="1"/>
  <c r="N113" i="1" l="1"/>
  <c r="E39" i="1" l="1"/>
  <c r="N39" i="1"/>
  <c r="N21" i="1"/>
</calcChain>
</file>

<file path=xl/sharedStrings.xml><?xml version="1.0" encoding="utf-8"?>
<sst xmlns="http://schemas.openxmlformats.org/spreadsheetml/2006/main" count="1666" uniqueCount="308">
  <si>
    <t>Country</t>
  </si>
  <si>
    <t>Source</t>
  </si>
  <si>
    <t>Year</t>
  </si>
  <si>
    <t>NA</t>
  </si>
  <si>
    <t>Total_deliveries</t>
  </si>
  <si>
    <t>Twinning_rate</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</si>
  <si>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</si>
  <si>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</si>
  <si>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</si>
  <si>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</si>
  <si>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</si>
  <si>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</si>
  <si>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</si>
  <si>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</si>
  <si>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</si>
  <si>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</si>
  <si>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</si>
  <si>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</si>
  <si>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</si>
  <si>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</si>
  <si>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</si>
  <si>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</si>
  <si>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</si>
  <si>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</si>
  <si>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</si>
  <si>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</si>
  <si>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</si>
  <si>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</si>
  <si>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</si>
  <si>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</si>
  <si>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</si>
  <si>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</si>
  <si>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</si>
  <si>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</si>
  <si>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</si>
  <si>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</si>
  <si>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</si>
  <si>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</si>
  <si>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</si>
  <si>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</si>
  <si>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</si>
  <si>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</si>
  <si>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</si>
  <si>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</si>
  <si>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</si>
  <si>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</si>
  <si>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</si>
  <si>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</si>
  <si>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</si>
  <si>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</si>
  <si>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</si>
  <si>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</si>
  <si>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</si>
  <si>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</si>
  <si>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</si>
  <si>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</si>
  <si>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</si>
  <si>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</si>
  <si>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</si>
  <si>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</si>
  <si>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</si>
  <si>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</si>
  <si>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</si>
  <si>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</si>
  <si>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</si>
  <si>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</si>
  <si>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</si>
  <si>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</si>
  <si>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</si>
  <si>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</si>
  <si>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</si>
  <si>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</si>
  <si>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</si>
  <si>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</si>
  <si>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Multiple_rate</t>
  </si>
  <si>
    <t>2019</t>
  </si>
  <si>
    <t>Stillbirths</t>
  </si>
  <si>
    <t>Singletons</t>
  </si>
  <si>
    <t>SOURCES</t>
  </si>
  <si>
    <t>NOTES</t>
  </si>
  <si>
    <t>Twin_deliveries</t>
  </si>
  <si>
    <t>Twin_children</t>
  </si>
  <si>
    <t>Triplet_deliveries</t>
  </si>
  <si>
    <t>Triplet_children</t>
  </si>
  <si>
    <t>Quadruplet_plus_deliveries</t>
  </si>
  <si>
    <t>Quadruplet_plus_children</t>
  </si>
  <si>
    <t>Multiple_deliveries</t>
  </si>
  <si>
    <t>Multiple_children</t>
  </si>
  <si>
    <t>Total_children</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</si>
  <si>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</si>
  <si>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</si>
  <si>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</si>
  <si>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</si>
  <si>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</si>
  <si>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</si>
  <si>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</si>
  <si>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</si>
  <si>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</si>
  <si>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</si>
  <si>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</si>
  <si>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</si>
  <si>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</si>
  <si>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</si>
  <si>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</si>
  <si>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</si>
  <si>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</si>
  <si>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</si>
  <si>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</si>
  <si>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</si>
  <si>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</si>
  <si>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</si>
  <si>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</si>
  <si>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</si>
  <si>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</si>
  <si>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</si>
  <si>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</si>
  <si>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</si>
  <si>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</si>
  <si>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</si>
  <si>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</si>
  <si>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</si>
  <si>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</si>
  <si>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</si>
  <si>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</si>
  <si>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 Number of multiple deliveries</t>
  </si>
  <si>
    <t>° Total number of deliveries</t>
  </si>
  <si>
    <t>° Twinning rate</t>
  </si>
  <si>
    <t>° Multiple rate</t>
  </si>
  <si>
    <r>
      <t xml:space="preserve">This file provides the input data and metadata for </t>
    </r>
    <r>
      <rPr>
        <b/>
        <sz val="14"/>
        <color rgb="FF0070C0"/>
        <rFont val="Arial"/>
        <family val="2"/>
      </rPr>
      <t>Italy</t>
    </r>
    <r>
      <rPr>
        <sz val="14"/>
        <rFont val="Arial"/>
        <family val="2"/>
      </rPr>
      <t>,</t>
    </r>
    <r>
      <rPr>
        <sz val="12"/>
        <color rgb="FF000000"/>
        <rFont val="Arial"/>
        <family val="2"/>
      </rPr>
      <t xml:space="preserve"> as used for the construction of the Human Multiple Births Database (HMBD).</t>
    </r>
  </si>
  <si>
    <t>Italy</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</si>
  <si>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</si>
  <si>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</si>
  <si>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</si>
  <si>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</si>
  <si>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</si>
  <si>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</si>
  <si>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</si>
  <si>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</si>
  <si>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</si>
  <si>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</si>
  <si>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</si>
  <si>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</si>
  <si>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</si>
  <si>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</si>
  <si>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</si>
  <si>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</si>
  <si>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</si>
  <si>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</si>
  <si>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</si>
  <si>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</si>
  <si>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</si>
  <si>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</si>
  <si>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</si>
  <si>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</si>
  <si>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</si>
  <si>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</si>
  <si>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</si>
  <si>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</si>
  <si>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</si>
  <si>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</si>
  <si>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</si>
  <si>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</si>
  <si>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</si>
  <si>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</si>
  <si>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</si>
  <si>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</si>
  <si>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</si>
  <si>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</si>
  <si>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</si>
  <si>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</si>
  <si>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</si>
  <si>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</si>
  <si>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</si>
  <si>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</si>
  <si>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</si>
  <si>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</si>
  <si>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</si>
  <si>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</si>
  <si>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</si>
  <si>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</si>
  <si>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</si>
  <si>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</si>
  <si>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</si>
  <si>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</si>
  <si>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</si>
  <si>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</si>
  <si>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</si>
  <si>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</si>
  <si>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</si>
  <si>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</si>
  <si>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</si>
  <si>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</si>
  <si>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</si>
  <si>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</si>
  <si>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</si>
  <si>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</si>
  <si>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</si>
  <si>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</si>
  <si>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</si>
  <si>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</si>
  <si>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</si>
  <si>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</si>
  <si>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</si>
  <si>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</si>
  <si>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</si>
  <si>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</si>
  <si>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</si>
  <si>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</si>
  <si>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</si>
  <si>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</si>
  <si>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</si>
  <si>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</si>
  <si>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</si>
  <si>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ISTAT</t>
  </si>
  <si>
    <r>
      <t xml:space="preserve">Data from 1868 to 1998 </t>
    </r>
    <r>
      <rPr>
        <sz val="14"/>
        <color rgb="FF0070C0"/>
        <rFont val="Arial"/>
        <family val="2"/>
        <scheme val="minor"/>
      </rPr>
      <t>(Source_code: ISTAT)</t>
    </r>
  </si>
  <si>
    <t>Instituto Nazionale di Stadistica. Serie storiche: Popolazione residente e dinamica demografica [Tavola 2.6.4. Parti semplici e plurimi - Anni 1868-1998], Available online:</t>
  </si>
  <si>
    <t>http://seriestoriche.istat.it/index.php?id=1&amp;no_cache=1&amp;tx_usercento_centofe%5Bcategoria%5D=2&amp;tx_usercento_centofe%5Baction%5D=show&amp;tx_usercento_centofe%5Bcontroller%5D=Categoria&amp;cHash=5dc94093f50e10c9e55a034d4c6ba123</t>
  </si>
  <si>
    <t>Accessed: 13/07/2021</t>
  </si>
  <si>
    <t>° Number of singleton deliveries/children</t>
  </si>
  <si>
    <t>° Number of multiple children (i.e. children born from multiple deliveries)</t>
  </si>
  <si>
    <t>° Total number of chidlren born (including the still born)</t>
  </si>
  <si>
    <t>° Number of twin deliveries (except for 1997 and 1998)</t>
  </si>
  <si>
    <t>° Number of triplet deliveries (except for 1997 and 1998)</t>
  </si>
  <si>
    <r>
      <t xml:space="preserve">Data from 2002 to 2018 </t>
    </r>
    <r>
      <rPr>
        <sz val="14"/>
        <color rgb="FF0070C0"/>
        <rFont val="Arial"/>
        <family val="2"/>
        <scheme val="minor"/>
      </rPr>
      <t>(Source_code: MinSalute)</t>
    </r>
  </si>
  <si>
    <t>2002:</t>
  </si>
  <si>
    <t>Ministerio della Salute. 2004. Certificatio di assistenza al parto (CeDAP) Analisi dell'evento nascita - Anno 2002.</t>
  </si>
  <si>
    <t>https://www.salute.gov.it/portale/documentazione/p6_2_2_1.jsp?lingua=italiano&amp;id=430</t>
  </si>
  <si>
    <t>Detailed sources by year:</t>
  </si>
  <si>
    <t>Accessed: 15/07/2021</t>
  </si>
  <si>
    <t>2003:</t>
  </si>
  <si>
    <t>Ministerio della Salute. 2005. Certificatio di assistenza al parto (CeDAP) Analisi dell'evento nascita - Anno 2003.</t>
  </si>
  <si>
    <t>https://www.salute.gov.it/portale/documentazione/p6_2_2_1.jsp?lingua=italiano&amp;id=480</t>
  </si>
  <si>
    <t>2004:</t>
  </si>
  <si>
    <t>Ministerio della Salute. 2007. Certificatio di assistenza al parto (CeDAP) Analisi dell'evento nascita - Anno 2004.</t>
  </si>
  <si>
    <t>https://www.salute.gov.it/portale/documentazione/p6_2_2_1.jsp?lingua=italiano&amp;id=1338</t>
  </si>
  <si>
    <t>2005:</t>
  </si>
  <si>
    <t>Ministerio della Salute. 2008. Certificatio di assistenza al parto (CeDAP) Analisi dell'evento nascita - Anno 2005.</t>
  </si>
  <si>
    <t>https://www.salute.gov.it/portale/documentazione/p6_2_2_1.jsp?lingua=italiano&amp;id=819</t>
  </si>
  <si>
    <t>2006:</t>
  </si>
  <si>
    <t>Ministerio della Salute. 2009. Certificatio di assistenza al parto (CeDAP) Analisi dell'evento nascita - Anno 2006.</t>
  </si>
  <si>
    <t>https://www.salute.gov.it/portale/documentazione/p6_2_2_1.jsp?lingua=italiano&amp;id=1120</t>
  </si>
  <si>
    <t>2007:</t>
  </si>
  <si>
    <t>Ministerio della Salute. 2010. Certificatio di assistenza al parto (CeDAP) Analisi dell'evento nascita - Anno 2007.</t>
  </si>
  <si>
    <t>2008:</t>
  </si>
  <si>
    <t>https://www.salute.gov.it/portale/documentazione/p6_2_2_1.jsp?lingua=italiano&amp;id=1551</t>
  </si>
  <si>
    <t>Ministerio della Salute. 2011. Certificatio di assistenza al parto (CeDAP) Analisi dell'evento nascita - Anno 2008.</t>
  </si>
  <si>
    <t>2009:</t>
  </si>
  <si>
    <t>Ministerio della Salute. 2012. Certificatio di assistenza al parto (CeDAP) Analisi dell'evento nascita - Anno 2009.</t>
  </si>
  <si>
    <t>https://www.salute.gov.it/portale/documentazione/p6_2_2_1.jsp?lingua=italiano&amp;id=1731</t>
  </si>
  <si>
    <t>2010:</t>
  </si>
  <si>
    <t>Ministerio della Salute. 2013. Certificatio di assistenza al parto (CeDAP) Analisi dell'evento nascita - Anno 2010.</t>
  </si>
  <si>
    <t>https://www.salute.gov.it/portale/documentazione/p6_2_2_1.jsp?lingua=italiano&amp;id=2024</t>
  </si>
  <si>
    <t>https://www.salute.gov.it/portale/documentazione/p6_2_2_1.jsp?lingua=italiano&amp;id=642</t>
  </si>
  <si>
    <t>2011:</t>
  </si>
  <si>
    <t>Ministerio della Salute. 2015. Certificatio di assistenza al parto (CeDAP) Analisi dell'evento nascita - Anno 2011.</t>
  </si>
  <si>
    <t>https://www.salute.gov.it/portale/documentazione/p6_2_2_1.jsp?lingua=italiano&amp;id=2321</t>
  </si>
  <si>
    <t>2012:</t>
  </si>
  <si>
    <t>Ministerio della Salute. 2012. Certificatio di assistenza al parto (CeDAP) Analisi dell'evento nascita - Anno 2012.</t>
  </si>
  <si>
    <t>https://www.salute.gov.it/portale/documentazione/p6_2_2_1.jsp?lingua=italiano&amp;id=2768</t>
  </si>
  <si>
    <t>2013:</t>
  </si>
  <si>
    <t>https://www.salute.gov.it/portale/documentazione/p6_2_2_1.jsp?lingua=italiano&amp;id=2431</t>
  </si>
  <si>
    <t>Ministerio della Salute. 2015. Certificatio di assistenza al parto (CeDAP) Analisi dell'evento nascita - Anno 2013.</t>
  </si>
  <si>
    <t>2014:</t>
  </si>
  <si>
    <t>https://www.salute.gov.it/portale/documentazione/p6_2_2_1.jsp?lingua=italiano&amp;id=2585</t>
  </si>
  <si>
    <t>Ministerio della Salute. 2017. Certificatio di assistenza al parto (CeDAP) Analisi dell'evento nascita - Anno 2014.</t>
  </si>
  <si>
    <t>2015:</t>
  </si>
  <si>
    <t>https://www.salute.gov.it/portale/documentazione/p6_2_2_1.jsp?lingua=italiano&amp;id=2766</t>
  </si>
  <si>
    <t>Ministerio della Salute. 2018. Certificatio di assistenza al parto (CeDAP) Analisi dell'evento nascita - Anno 2015.</t>
  </si>
  <si>
    <t>2016:</t>
  </si>
  <si>
    <t>https://www.salute.gov.it/portale/documentazione/p6_2_2_1.jsp?lingua=italiano&amp;id=2881</t>
  </si>
  <si>
    <t>Ministerio della Salute. 2019. Certificatio di assistenza al parto (CeDAP) Analisi dell'evento nascita - Anno 2016.</t>
  </si>
  <si>
    <t>2017:</t>
  </si>
  <si>
    <t>https://www.salute.gov.it/portale/documentazione/p6_2_2_1.jsp?lingua=italiano&amp;id=2931</t>
  </si>
  <si>
    <t>Ministerio della Salute. 2020. Certificatio di assistenza al parto (CeDAP) Analisi dell'evento nascita - Anno 2017.</t>
  </si>
  <si>
    <t>2018:</t>
  </si>
  <si>
    <t>https://www.salute.gov.it/portale/documentazione/p6_2_2_1.jsp?lingua=italiano&amp;id=3034</t>
  </si>
  <si>
    <t>Ministerio della Salute. 2021. Certificatio di assistenza al parto (CeDAP) Analisi dell'evento nascita - Anno 2018.</t>
  </si>
  <si>
    <t>2019:</t>
  </si>
  <si>
    <t>https://www.salute.gov.it/portale/documentazione/p6_2_2_1.jsp?lingua=italiano&amp;id=3076</t>
  </si>
  <si>
    <t>Ministerio della Salute. 2021. Certificatio di assistenza al parto (CeDAP) Analisi dell'evento nascita - Anno 2019.</t>
  </si>
  <si>
    <t>MinSalute</t>
  </si>
  <si>
    <t>Ministerio della Salute. Annual reports on births and deliveries in Italy, prepared and published by the Mistry of Health. Available online.</t>
  </si>
  <si>
    <t>WARNINGS</t>
  </si>
  <si>
    <r>
      <t xml:space="preserve">Istituto centrale di statistica, 1989, </t>
    </r>
    <r>
      <rPr>
        <i/>
        <sz val="11"/>
        <rFont val="Arial"/>
        <family val="2"/>
        <scheme val="minor"/>
      </rPr>
      <t>Statistiche demografiche, nascite e decessi anni 1984, 1985</t>
    </r>
    <r>
      <rPr>
        <sz val="11"/>
        <rFont val="Arial"/>
        <family val="2"/>
        <scheme val="minor"/>
      </rPr>
      <t xml:space="preserve">, annuario n. 33/27, tomo 2 (parte prima) [Tav. 1.3 - Nati per vitalità e genere del parto], available online: </t>
    </r>
    <r>
      <rPr>
        <u/>
        <sz val="11"/>
        <color rgb="FF0070C0"/>
        <rFont val="Arial"/>
        <family val="2"/>
        <scheme val="minor"/>
      </rPr>
      <t>https://ebiblio.istat.it/digibib/Demografia/VEA0053140Stat_demVol33_34_1984_1985Tomo2part1.pdf</t>
    </r>
    <r>
      <rPr>
        <sz val="11"/>
        <rFont val="Arial"/>
        <family val="2"/>
        <scheme val="minor"/>
      </rPr>
      <t xml:space="preserve"> (Accessed: 10/08/2021)</t>
    </r>
  </si>
  <si>
    <r>
      <t xml:space="preserve">Istituto centrale di statistica, 1982, </t>
    </r>
    <r>
      <rPr>
        <i/>
        <sz val="11"/>
        <rFont val="Arial"/>
        <family val="2"/>
        <scheme val="minor"/>
      </rPr>
      <t xml:space="preserve">Annuario di statistiche demografiche: edizione 1980, </t>
    </r>
    <r>
      <rPr>
        <sz val="11"/>
        <rFont val="Arial"/>
        <family val="2"/>
        <scheme val="minor"/>
      </rPr>
      <t xml:space="preserve">vol. XXIX, [Tav. 7 - Nati per vitalità e genere del parto], available online: </t>
    </r>
    <r>
      <rPr>
        <u/>
        <sz val="11"/>
        <color rgb="FF0070C0"/>
        <rFont val="Arial"/>
        <family val="2"/>
        <scheme val="minor"/>
      </rPr>
      <t>https://ebiblio.istat.it/digibib/Demografia/MIL0007941Ann_stat_demVol29_1980.pdf</t>
    </r>
    <r>
      <rPr>
        <sz val="11"/>
        <rFont val="Arial"/>
        <family val="2"/>
        <scheme val="minor"/>
      </rPr>
      <t xml:space="preserve"> (Accessed: 10/08/2021)</t>
    </r>
  </si>
  <si>
    <r>
      <t xml:space="preserve">About birth registration in Italy (Source: ISTAT. Serie storiche. </t>
    </r>
    <r>
      <rPr>
        <i/>
        <sz val="11"/>
        <rFont val="Arial"/>
        <family val="2"/>
        <scheme val="minor"/>
      </rPr>
      <t>Storia delle fonti: Popolazione</t>
    </r>
    <r>
      <rPr>
        <sz val="11"/>
        <rFont val="Arial"/>
        <family val="2"/>
        <scheme val="minor"/>
      </rPr>
      <t xml:space="preserve">, URL: </t>
    </r>
    <r>
      <rPr>
        <u/>
        <sz val="11"/>
        <color rgb="FF0070C0"/>
        <rFont val="Arial"/>
        <family val="2"/>
        <scheme val="minor"/>
      </rPr>
      <t>http://seriestoriche.istat.it/fileadmin/documenti/2_Storia%20delle%20fonti_Popolazione.pdf</t>
    </r>
    <r>
      <rPr>
        <sz val="11"/>
        <rFont val="Arial"/>
        <family val="2"/>
        <scheme val="minor"/>
      </rPr>
      <t xml:space="preserve">, Accessed: 16/07/2021): </t>
    </r>
  </si>
  <si>
    <t xml:space="preserve">Data on births for this period come from the civil registration and they concern all births in Italy, regardless of residence status of the parents in the country. Births of residents in Italy that occurred abroad are excluded. </t>
  </si>
  <si>
    <t>The data series ends in 1998, year when became effective a law prohibiting the transmission of the birth assistance certificates to the registrar, due to the amount of information that these documents provide on the characteristics of birth and the health of the baby/babies. Birth assistance certificates are since then under the responsibility of the Ministry of Health. From 1999, data on births provided by ISTAT correspond to the population registered in the "anagrafe" (Istat P.4). Those data refer to all births of residents in Italy, regardless of the place (Italy or abroad) in which they occurred. The births of non-residents in Italy are excluded. This is why there are some discrepancies between the figures on births provided by ISTAT from 1999 onwards and the numbers reported by the Ministry of Health in the CeDAP reports (see Notes for data source MinSalute, here below).</t>
  </si>
  <si>
    <t>Data for this period were taken from ISTAT’s digital file “Tavola 2.6.4. Parti semplici e plurimi - Anni 1868-1998” (see reference above). However, a few inconsistencies were identified in that file for the following years: 1887, 1905, 1979 and 1985. In the input data sheet, data for those years were corrected based on the information available in the following sources:</t>
  </si>
  <si>
    <r>
      <t xml:space="preserve">Istituto centrale di statistica, 1958, </t>
    </r>
    <r>
      <rPr>
        <i/>
        <sz val="11"/>
        <rFont val="Arial"/>
        <family val="2"/>
        <scheme val="minor"/>
      </rPr>
      <t>Sommario di statistiche storiche italiane 1861-1955</t>
    </r>
    <r>
      <rPr>
        <sz val="11"/>
        <rFont val="Arial"/>
        <family val="2"/>
        <scheme val="minor"/>
      </rPr>
      <t xml:space="preserve"> [Tav. 14 - Parti plurimi], available online : </t>
    </r>
    <r>
      <rPr>
        <u/>
        <sz val="11"/>
        <color rgb="FF0070C0"/>
        <rFont val="Arial"/>
        <family val="2"/>
        <scheme val="minor"/>
      </rPr>
      <t>https://ebiblio.istat.it/digibib/Sommario%20Statistiche%20Storiche/SBL0493192Sommario_statistiche_storiche_italiane_1861_1955.pdf</t>
    </r>
    <r>
      <rPr>
        <sz val="11"/>
        <rFont val="Arial"/>
        <family val="2"/>
        <scheme val="minor"/>
      </rPr>
      <t xml:space="preserve"> (Accessed: 10/08/2021)</t>
    </r>
  </si>
  <si>
    <t>Flag</t>
  </si>
  <si>
    <t>0 = No warnings identified</t>
  </si>
  <si>
    <t>1 = Warnings should be consulted</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</si>
  <si>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</si>
  <si>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For the years 1997 and 1998, details on the distribution of multiple deliveries by plurality (i.e. twins, triplets, etc.) are not provided in the original source (ISTAT’s digital file “Tavola 2.6.4. Parti semplici e plurimi - Anni 1868-1998” (see reference above)); only the total number of multiple deliveries is available.</t>
  </si>
  <si>
    <t>° Total number of children born (including the still born)</t>
  </si>
  <si>
    <t>° Number of children born from multiple deliveries</t>
  </si>
  <si>
    <t>www.twinbirths.org</t>
  </si>
  <si>
    <t>https://www.twinbirths.org/en/citation-and-acknowledgements/</t>
  </si>
  <si>
    <t xml:space="preserve">The HMBD is freely avalibale at: </t>
  </si>
  <si>
    <t>To cite the data or other material offered by the HMBD, please refer to our citation guidelines:</t>
  </si>
  <si>
    <r>
      <t xml:space="preserve">Data from ISTAT’s digital file “Tavola 2.6.4. Parti semplici e plurimi - Anni 1868-1998” (see reference above) include stillbirths. In Italy, the complete transfer of the registration of stillbirths to the civil registry offices took place in 1866; before that, this task was carried out by the ecclesiastical authorities. Stillbirths are not clearly defined in the earliest years covered by this source: deaths that occurred during the first days after birth were sometimes counted as a stillbirth. It is until 1901, in the vital statistics report for that year, that a definition for stillbirths is provided: "Babies born dead after the sixth month of gestation, but not those who showed signs of life after birth, even if they die before the birth is declared to the registrar, within the five days permitted by law” (ISTAT. Serie storiche. </t>
    </r>
    <r>
      <rPr>
        <i/>
        <sz val="11"/>
        <rFont val="Arial"/>
        <family val="2"/>
        <scheme val="minor"/>
      </rPr>
      <t>Storia delle fonti: Popolazione</t>
    </r>
    <r>
      <rPr>
        <sz val="11"/>
        <rFont val="Arial"/>
        <family val="2"/>
        <scheme val="minor"/>
      </rPr>
      <t xml:space="preserve">). That definition was modified over the years; for instance, in the demographic yearbook for the years 1984-1985 it is indicated that "according to current legislation, 'stillbirths' are to be considered the foetal deaths that occur after the 180th day of gestation (Presidential Decree of 21 May 1953, no. 568). Considering that duration of gestation is usually expressed in weeks, this corresponds to a minimal duration of 26 weeks. However, in the statistical tables published [in the yearbook], it is possible to distinguish the number of stillbirths starting from 28 weeks of gestation, number which, in accordance with the recommendations of the United Nations, should be used for purposes of international comparison" (translated from Italian, from: Istituto centrale di statistica, 1989, </t>
    </r>
    <r>
      <rPr>
        <i/>
        <sz val="11"/>
        <rFont val="Arial"/>
        <family val="2"/>
        <scheme val="minor"/>
      </rPr>
      <t>Statistiche demografiche, nascite e decessi anni 1984, 1985</t>
    </r>
    <r>
      <rPr>
        <sz val="11"/>
        <rFont val="Arial"/>
        <family val="2"/>
        <scheme val="minor"/>
      </rPr>
      <t xml:space="preserve">, annuario n. 33/27, tomo 2 (parte prima), p. 12, available online: </t>
    </r>
    <r>
      <rPr>
        <u/>
        <sz val="11"/>
        <color rgb="FF0070C0"/>
        <rFont val="Arial"/>
        <family val="2"/>
        <scheme val="minor"/>
      </rPr>
      <t>https://ebiblio.istat.it/digibib/Demografia/VEA0053140Stat_demVol33_34_1984_1985Tomo2part1.pdf</t>
    </r>
    <r>
      <rPr>
        <sz val="11"/>
        <rFont val="Arial"/>
        <family val="2"/>
        <scheme val="minor"/>
      </rPr>
      <t xml:space="preserve"> (Accessed: 10/08/2021)). Unfortunately, the exact timing when changes in the definition of stillbirths are reflected in the statistics is not clearly indicated in the sources.  </t>
    </r>
  </si>
  <si>
    <r>
      <t xml:space="preserve">As a result of these corrections, the value reported in the column </t>
    </r>
    <r>
      <rPr>
        <i/>
        <sz val="11"/>
        <rFont val="Arial"/>
        <family val="2"/>
        <scheme val="minor"/>
      </rPr>
      <t>Triplet_deliveries</t>
    </r>
    <r>
      <rPr>
        <sz val="11"/>
        <rFont val="Arial"/>
        <family val="2"/>
        <scheme val="minor"/>
      </rPr>
      <t xml:space="preserve"> in the input data sheet for the year 1985 also includes the number of deliveries of quadruplets or more children, as these cases are indistinguishable in the original data source.  </t>
    </r>
  </si>
  <si>
    <t xml:space="preserve">Data come from reports published by the Ministry of Health, based on data from the childbirth assistance certificates (Certificato di assistenza al parto, CeDAP). This source was instituted by decree nb. 349 of the Minister of Health in 2001. The first report available corresponds to the year 2002. </t>
  </si>
  <si>
    <r>
      <t xml:space="preserve">CeDAP data cover all births that occurred in Italy (including those of non-residents) </t>
    </r>
    <r>
      <rPr>
        <sz val="11"/>
        <color theme="1"/>
        <rFont val="Arial"/>
        <family val="2"/>
        <scheme val="minor"/>
      </rPr>
      <t xml:space="preserve">for which a childbirth assistance certificate is available. </t>
    </r>
    <r>
      <rPr>
        <sz val="11"/>
        <rFont val="Arial"/>
        <family val="2"/>
        <scheme val="minor"/>
      </rPr>
      <t xml:space="preserve">Data include stillbirths. All places of occurrence are covered i.e. public hospitals, </t>
    </r>
    <r>
      <rPr>
        <sz val="11"/>
        <color theme="1"/>
        <rFont val="Arial"/>
        <family val="2"/>
        <scheme val="minor"/>
      </rPr>
      <t xml:space="preserve">private care centers (i.e. private care homes and private hospitals), </t>
    </r>
    <r>
      <rPr>
        <sz val="11"/>
        <rFont val="Arial"/>
        <family val="2"/>
        <scheme val="minor"/>
      </rPr>
      <t xml:space="preserve">home, or other.  </t>
    </r>
  </si>
  <si>
    <r>
      <t xml:space="preserve">The CeDAP reports do not provide a clear definition for the classification of stillbirths. Nevertheless, according to a report published by ISTAT (2017, </t>
    </r>
    <r>
      <rPr>
        <i/>
        <sz val="11"/>
        <rFont val="Arial"/>
        <family val="2"/>
        <scheme val="minor"/>
      </rPr>
      <t>La salute riproduttiva della donna</t>
    </r>
    <r>
      <rPr>
        <sz val="11"/>
        <rFont val="Arial"/>
        <family val="2"/>
        <scheme val="minor"/>
      </rPr>
      <t xml:space="preserve">, url: </t>
    </r>
    <r>
      <rPr>
        <u/>
        <sz val="11"/>
        <color rgb="FF0070C0"/>
        <rFont val="Arial"/>
        <family val="2"/>
        <scheme val="minor"/>
      </rPr>
      <t>https://www.istat.it/it/files//2018/03/La-salute-riproduttiva-della-donna-1.pdf</t>
    </r>
    <r>
      <rPr>
        <sz val="11"/>
        <rFont val="Arial"/>
        <family val="2"/>
        <scheme val="minor"/>
      </rPr>
      <t>, accessed: 09/08/2021), Italian legislation defines spontaneous abortion as involuntary interruption of a pregnancy caused by pathological causes; in particular any expulsion or death of the foetus or embryo that occurs within the 180th day of gestation (i.e. 25 completed weeks and 5 days); after 180 days such cases are considered stillbirths. Statistics on spontaneous abortions are reported by ISTAT while those on stillbirths are reported by the Ministry of Health. The stillbirths were reported by ISTAT until 1997.</t>
    </r>
  </si>
  <si>
    <t xml:space="preserve">Data for the first years of the series do not cover the entire country, as some regions did not send their CeDAP data to the Ministry of Health due to technical obstacles. For example, compared to data from the Hospital Discharge Forms (Scheda di Dimissione Ospedaliera, SDO), CeDAP data covered 70% of all births in Italy in 2002 (see CeDAP - Analisi dell'evento nascita - Anno 2002). Nevertheless, coverage improved over time; in 2019, the corresponding percentage even exceeded 100% (101.1%, the discrepancy is due to different closing dates in the two sources, see CeDAP - Analisi dell'evento nascita - Anno 2019). The SDO is the tool for collecting information on each patient discharged from the hospital (either public or private) in Italy. SDO data have been used as comparison with CeDAP data since 2002, as their degree of reliability and completeness are considered very satisfactory (CeDAP - Analisi dell'evento nascita - Anno 2002). According to the 2019 CeDAP report, most births registered that year occurred in public or private health institutions: 88.8% in hospitals, 11% in private care centers, and only 0.1% in other places (e.g. home or other). Filling a CeDAP certificate is mandatory for births occurring in public or private healthcare institutions. </t>
  </si>
  <si>
    <r>
      <t xml:space="preserve">Data provided under licence Creative Commons Attribution 3.0: </t>
    </r>
    <r>
      <rPr>
        <u/>
        <sz val="11"/>
        <color rgb="FF0070C0"/>
        <rFont val="Arial"/>
        <family val="2"/>
        <scheme val="minor"/>
      </rPr>
      <t>https://creativecommons.org/licenses/by/3.0/it/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</si>
</sst>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0"/>
      <color rgb="FF000000"/>
      <name val="Arial"/>
    </font>
    <font>
      <sz val="11"/>
      <color theme="1"/>
      <name val="Arial"/>
      <family val="2"/>
      <scheme val="minor"/>
    </font>
    <font>
      <b/>
      <sz val="14"/>
      <color rgb="FF0070C0"/>
      <name val="Arial"/>
      <family val="2"/>
      <scheme val="minor"/>
    </font>
    <font>
      <sz val="14"/>
      <color rgb="FF0070C0"/>
      <name val="Arial"/>
      <family val="2"/>
      <scheme val="minor"/>
    </font>
    <font>
      <sz val="11"/>
      <color rgb="FF000000"/>
      <name val="Arial"/>
      <family val="2"/>
      <scheme val="minor"/>
    </font>
    <font>
      <u/>
      <sz val="11"/>
      <color rgb="FF000000"/>
      <name val="Arial"/>
      <family val="2"/>
      <scheme val="minor"/>
    </font>
    <font>
      <u/>
      <sz val="10"/>
      <color theme="10"/>
      <name val="Arial"/>
      <family val="2"/>
    </font>
    <font>
      <b/>
      <sz val="11"/>
      <color rgb="FF0070C0"/>
      <name val="Arial"/>
      <family val="2"/>
      <scheme val="minor"/>
    </font>
    <font>
      <b/>
      <u/>
      <sz val="11"/>
      <color rgb="FF0070C0"/>
      <name val="Arial"/>
      <family val="2"/>
      <scheme val="minor"/>
    </font>
    <font>
      <sz val="11"/>
      <name val="Arial"/>
      <family val="2"/>
      <scheme val="minor"/>
    </font>
    <font>
      <u/>
      <sz val="11"/>
      <color theme="10"/>
      <name val="Arial"/>
      <family val="2"/>
      <scheme val="minor"/>
    </font>
    <font>
      <sz val="10"/>
      <color rgb="FF000000"/>
      <name val="Arial"/>
      <family val="2"/>
    </font>
    <font>
      <sz val="12"/>
      <color rgb="FF000000"/>
      <name val="Arial"/>
      <family val="2"/>
    </font>
    <font>
      <b/>
      <sz val="14"/>
      <color rgb="FF0070C0"/>
      <name val="Arial"/>
      <family val="2"/>
    </font>
    <font>
      <sz val="14"/>
      <name val="Arial"/>
      <family val="2"/>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sz val="11"/>
      <color rgb="FF0070C0"/>
      <name val="Arial"/>
      <family val="2"/>
      <scheme val="minor"/>
    </font>
    <font>
      <sz val="11"/>
      <color rgb="FFFF0000"/>
      <name val="Arial"/>
      <family val="2"/>
      <scheme val="minor"/>
    </font>
    <font>
      <u/>
      <sz val="11"/>
      <color rgb="FF0070C0"/>
      <name val="Arial"/>
      <family val="2"/>
      <scheme val="minor"/>
    </font>
    <font>
      <sz val="10"/>
      <name val="Arial"/>
      <family val="2"/>
    </font>
    <font>
      <sz val="11"/>
      <color rgb="FF000000"/>
      <name val="Arial"/>
      <family val="2"/>
    </font>
    <font>
      <i/>
      <sz val="11"/>
      <name val="Arial"/>
      <family val="2"/>
      <scheme val="minor"/>
    </font>
    <font>
      <b/>
      <sz val="10"/>
      <name val="Arial"/>
      <family val="2"/>
    </font>
    <font>
      <i/>
      <sz val="10"/>
      <color rgb="FF000000"/>
      <name val="Arial"/>
      <family val="2"/>
    </font>
    <font>
      <u/>
      <sz val="11"/>
      <color theme="10"/>
      <name val="Arial"/>
      <family val="2"/>
    </font>
    <font>
      <sz val="10"/>
      <color rgb="FF212D3A"/>
      <name val="Arial"/>
      <family val="2"/>
    </font>
    <font>
      <u/>
      <sz val="9"/>
      <color theme="10"/>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2">
    <xf numFmtId="0" fontId="0" fillId="0" borderId="0"/>
    <xf numFmtId="0" fontId="6" fillId="0" borderId="0" applyNumberFormat="0" applyFill="0" applyBorder="0" applyAlignment="0" applyProtection="0"/>
  </cellStyleXfs>
  <cellXfs count="103">
    <xf numFmtId="0" fontId="0" fillId="0" borderId="0" xfId="0" applyFont="1" applyAlignment="1"/>
    <xf numFmtId="0" fontId="4" fillId="2" borderId="0" xfId="0" applyFont="1" applyFill="1"/>
    <xf numFmtId="0" fontId="4" fillId="2" borderId="0" xfId="0" applyFont="1" applyFill="1" applyAlignment="1">
      <alignment vertical="center" wrapText="1"/>
    </xf>
    <xf numFmtId="0" fontId="4" fillId="2" borderId="0" xfId="0" applyFont="1" applyFill="1" applyAlignment="1"/>
    <xf numFmtId="0" fontId="7" fillId="2" borderId="0" xfId="0" applyFont="1" applyFill="1" applyAlignment="1"/>
    <xf numFmtId="0" fontId="12" fillId="2" borderId="0" xfId="0" applyFont="1" applyFill="1" applyAlignment="1"/>
    <xf numFmtId="0" fontId="0" fillId="2" borderId="0" xfId="0" applyFont="1" applyFill="1" applyAlignment="1"/>
    <xf numFmtId="0" fontId="10" fillId="2" borderId="0" xfId="1" applyFont="1" applyFill="1" applyAlignment="1"/>
    <xf numFmtId="0" fontId="15" fillId="2" borderId="0" xfId="0" applyFont="1" applyFill="1" applyAlignment="1"/>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xf>
    <xf numFmtId="0" fontId="17" fillId="2" borderId="3" xfId="0" applyFont="1" applyFill="1" applyBorder="1" applyAlignment="1">
      <alignment horizontal="center" wrapText="1"/>
    </xf>
    <xf numFmtId="0" fontId="11" fillId="2" borderId="4" xfId="0" applyFont="1" applyFill="1" applyBorder="1" applyAlignment="1"/>
    <xf numFmtId="0" fontId="18" fillId="2" borderId="3" xfId="0" applyFont="1" applyFill="1" applyBorder="1" applyAlignment="1">
      <alignment horizontal="center" wrapText="1"/>
    </xf>
    <xf numFmtId="0" fontId="0" fillId="2" borderId="4" xfId="0" applyFont="1" applyFill="1" applyBorder="1" applyAlignment="1"/>
    <xf numFmtId="0" fontId="0" fillId="2" borderId="0" xfId="0" applyFont="1" applyFill="1" applyBorder="1" applyAlignment="1"/>
    <xf numFmtId="0" fontId="21" fillId="2" borderId="0" xfId="0" applyFont="1" applyFill="1" applyBorder="1" applyAlignment="1">
      <alignment vertical="top"/>
    </xf>
    <xf numFmtId="0" fontId="0" fillId="2" borderId="0" xfId="0" applyFont="1" applyFill="1" applyAlignment="1">
      <alignment wrapText="1"/>
    </xf>
    <xf numFmtId="0" fontId="8" fillId="3" borderId="8" xfId="0" applyFont="1" applyFill="1" applyBorder="1"/>
    <xf numFmtId="0" fontId="5" fillId="3" borderId="0" xfId="0" applyFont="1" applyFill="1" applyBorder="1"/>
    <xf numFmtId="0" fontId="4" fillId="3" borderId="0" xfId="0" applyFont="1" applyFill="1" applyBorder="1"/>
    <xf numFmtId="0" fontId="4" fillId="3" borderId="9" xfId="0" applyFont="1" applyFill="1" applyBorder="1"/>
    <xf numFmtId="0" fontId="4" fillId="3" borderId="8" xfId="0" applyFont="1" applyFill="1" applyBorder="1" applyAlignment="1">
      <alignment wrapText="1"/>
    </xf>
    <xf numFmtId="0" fontId="4" fillId="3" borderId="0" xfId="0" applyFont="1" applyFill="1" applyBorder="1" applyAlignment="1">
      <alignment wrapText="1"/>
    </xf>
    <xf numFmtId="0" fontId="4" fillId="3" borderId="9" xfId="0" applyFont="1" applyFill="1" applyBorder="1" applyAlignment="1">
      <alignment wrapText="1"/>
    </xf>
    <xf numFmtId="0" fontId="4" fillId="3" borderId="8" xfId="0" applyFont="1" applyFill="1" applyBorder="1" applyAlignment="1"/>
    <xf numFmtId="0" fontId="8" fillId="4" borderId="8" xfId="0" applyFont="1" applyFill="1" applyBorder="1"/>
    <xf numFmtId="0" fontId="9" fillId="4" borderId="8" xfId="0" applyFont="1" applyFill="1" applyBorder="1"/>
    <xf numFmtId="0" fontId="4" fillId="3" borderId="0" xfId="0" applyFont="1" applyFill="1" applyBorder="1" applyAlignment="1">
      <alignment vertical="center" wrapText="1"/>
    </xf>
    <xf numFmtId="0" fontId="4" fillId="3" borderId="9" xfId="0" applyFont="1" applyFill="1" applyBorder="1" applyAlignment="1">
      <alignment vertical="center" wrapText="1"/>
    </xf>
    <xf numFmtId="0" fontId="4" fillId="3" borderId="10" xfId="0" applyFont="1" applyFill="1" applyBorder="1" applyAlignment="1">
      <alignment vertical="center" wrapText="1"/>
    </xf>
    <xf numFmtId="0" fontId="4" fillId="3" borderId="11" xfId="0" applyFont="1" applyFill="1" applyBorder="1" applyAlignment="1">
      <alignment vertical="center" wrapText="1"/>
    </xf>
    <xf numFmtId="0" fontId="4" fillId="3" borderId="12" xfId="0" applyFont="1" applyFill="1" applyBorder="1" applyAlignment="1">
      <alignment vertical="center" wrapText="1"/>
    </xf>
    <xf numFmtId="0" fontId="9" fillId="3" borderId="8" xfId="1" applyFont="1" applyFill="1" applyBorder="1" applyAlignment="1"/>
    <xf numFmtId="0" fontId="10" fillId="3" borderId="8" xfId="1" applyFont="1" applyFill="1" applyBorder="1" applyAlignment="1">
      <alignment vertical="center"/>
    </xf>
    <xf numFmtId="0" fontId="4" fillId="3" borderId="0" xfId="0" applyFont="1" applyFill="1" applyBorder="1" applyAlignment="1"/>
    <xf numFmtId="0" fontId="22" fillId="3" borderId="0" xfId="0" applyFont="1" applyFill="1" applyBorder="1" applyAlignment="1">
      <alignment horizontal="left" wrapText="1"/>
    </xf>
    <xf numFmtId="0" fontId="22" fillId="3" borderId="9" xfId="0" applyFont="1" applyFill="1" applyBorder="1" applyAlignment="1">
      <alignment horizontal="left" wrapText="1"/>
    </xf>
    <xf numFmtId="0" fontId="23" fillId="3" borderId="0" xfId="0" applyFont="1" applyFill="1" applyBorder="1"/>
    <xf numFmtId="0" fontId="9" fillId="3" borderId="8" xfId="0" applyFont="1" applyFill="1" applyBorder="1"/>
    <xf numFmtId="0" fontId="4" fillId="3" borderId="10" xfId="0" applyFont="1" applyFill="1" applyBorder="1" applyAlignment="1">
      <alignment vertical="center"/>
    </xf>
    <xf numFmtId="0" fontId="9" fillId="3" borderId="8" xfId="0" applyFont="1" applyFill="1" applyBorder="1" applyAlignment="1">
      <alignment vertical="center"/>
    </xf>
    <xf numFmtId="0" fontId="9" fillId="3" borderId="8" xfId="0" applyFont="1" applyFill="1" applyBorder="1" applyAlignment="1"/>
    <xf numFmtId="49" fontId="5" fillId="3" borderId="8" xfId="0" applyNumberFormat="1" applyFont="1" applyFill="1" applyBorder="1" applyAlignment="1">
      <alignment horizontal="right"/>
    </xf>
    <xf numFmtId="0" fontId="9" fillId="3" borderId="8" xfId="0" applyFont="1" applyFill="1" applyBorder="1" applyAlignment="1">
      <alignment vertical="center" wrapText="1"/>
    </xf>
    <xf numFmtId="0" fontId="9" fillId="3" borderId="0" xfId="0" applyFont="1" applyFill="1" applyBorder="1" applyAlignment="1">
      <alignment vertical="center" wrapText="1"/>
    </xf>
    <xf numFmtId="0" fontId="9" fillId="3" borderId="9" xfId="0" applyFont="1" applyFill="1" applyBorder="1" applyAlignment="1">
      <alignment vertical="center" wrapText="1"/>
    </xf>
    <xf numFmtId="0" fontId="25" fillId="0" borderId="0" xfId="0" applyFont="1" applyFill="1" applyBorder="1" applyAlignment="1">
      <alignment horizontal="right"/>
    </xf>
    <xf numFmtId="0" fontId="9" fillId="3" borderId="0" xfId="0" applyFont="1" applyFill="1" applyBorder="1" applyAlignment="1">
      <alignment horizontal="left" vertical="top" wrapText="1"/>
    </xf>
    <xf numFmtId="0" fontId="9" fillId="3" borderId="9" xfId="0" applyFont="1" applyFill="1" applyBorder="1" applyAlignment="1">
      <alignment horizontal="left" vertical="top" wrapText="1"/>
    </xf>
    <xf numFmtId="0" fontId="9" fillId="3" borderId="0" xfId="0" applyFont="1" applyFill="1" applyBorder="1" applyAlignment="1">
      <alignment vertical="top" wrapText="1"/>
    </xf>
    <xf numFmtId="0" fontId="9" fillId="3" borderId="9" xfId="0" applyFont="1" applyFill="1" applyBorder="1" applyAlignment="1">
      <alignment vertical="top" wrapText="1"/>
    </xf>
    <xf numFmtId="0" fontId="9" fillId="3" borderId="8" xfId="0" applyFont="1" applyFill="1" applyBorder="1" applyAlignment="1">
      <alignment vertical="top"/>
    </xf>
    <xf numFmtId="0" fontId="9" fillId="3" borderId="8" xfId="0" applyFont="1" applyFill="1" applyBorder="1" applyAlignment="1">
      <alignment vertical="top" wrapText="1"/>
    </xf>
    <xf numFmtId="0" fontId="28" fillId="0" borderId="0" xfId="0" applyFont="1" applyFill="1" applyBorder="1" applyAlignment="1">
      <alignment wrapText="1"/>
    </xf>
    <xf numFmtId="0" fontId="25" fillId="0" borderId="0" xfId="0" applyFont="1" applyFill="1" applyBorder="1" applyAlignment="1">
      <alignment horizontal="center"/>
    </xf>
    <xf numFmtId="0" fontId="11" fillId="2" borderId="13" xfId="0" applyFont="1" applyFill="1" applyBorder="1" applyAlignment="1"/>
    <xf numFmtId="0" fontId="28" fillId="0" borderId="0" xfId="0" applyFont="1" applyFill="1" applyBorder="1" applyAlignment="1">
      <alignment horizontal="right" wrapText="1"/>
    </xf>
    <xf numFmtId="0" fontId="25" fillId="0" borderId="0" xfId="0" applyFont="1" applyFill="1" applyBorder="1"/>
    <xf numFmtId="0" fontId="25" fillId="0" borderId="0" xfId="0" applyFont="1" applyFill="1" applyBorder="1" applyAlignment="1"/>
    <xf numFmtId="0" fontId="28" fillId="0" borderId="0" xfId="0" applyFont="1" applyFill="1" applyBorder="1" applyAlignment="1">
      <alignment horizontal="left"/>
    </xf>
    <xf numFmtId="0" fontId="11" fillId="2" borderId="0" xfId="0" applyFont="1" applyFill="1" applyAlignment="1"/>
    <xf numFmtId="0" fontId="6" fillId="2" borderId="0" xfId="1" applyFill="1" applyAlignment="1"/>
    <xf numFmtId="0" fontId="26" fillId="2" borderId="0" xfId="0" applyFont="1" applyFill="1" applyAlignment="1"/>
    <xf numFmtId="0" fontId="30" fillId="2" borderId="0" xfId="1" applyFont="1" applyFill="1" applyAlignment="1"/>
    <xf numFmtId="0" fontId="6" fillId="2" borderId="14" xfId="1" applyFill="1" applyBorder="1" applyAlignment="1"/>
    <xf numFmtId="0" fontId="0" fillId="2" borderId="14" xfId="0" applyFont="1" applyFill="1" applyBorder="1" applyAlignment="1"/>
    <xf numFmtId="0" fontId="12" fillId="2" borderId="0" xfId="0" applyFont="1" applyFill="1" applyBorder="1" applyAlignment="1"/>
    <xf numFmtId="0" fontId="6" fillId="2" borderId="0" xfId="1" applyFont="1" applyFill="1" applyAlignment="1"/>
    <xf numFmtId="0" fontId="31" fillId="0" borderId="14" xfId="0" applyFont="1" applyBorder="1" applyAlignment="1"/>
    <xf numFmtId="0" fontId="32" fillId="2" borderId="0" xfId="1" applyFont="1" applyFill="1" applyAlignment="1">
      <alignment horizontal="right"/>
    </xf>
    <xf numFmtId="0" fontId="23" fillId="2" borderId="0" xfId="0" applyFont="1" applyFill="1" applyAlignment="1"/>
    <xf numFmtId="0" fontId="11" fillId="2" borderId="16" xfId="0" applyFont="1" applyFill="1" applyBorder="1" applyAlignment="1"/>
    <xf numFmtId="0" fontId="0" fillId="2" borderId="13" xfId="0" applyFont="1" applyFill="1" applyBorder="1" applyAlignment="1"/>
    <xf numFmtId="0" fontId="11" fillId="2" borderId="18" xfId="0" applyFont="1" applyFill="1" applyBorder="1" applyAlignment="1"/>
    <xf numFmtId="0" fontId="11" fillId="2" borderId="13" xfId="0" applyFont="1" applyFill="1" applyBorder="1" applyAlignment="1">
      <alignment wrapText="1"/>
    </xf>
    <xf numFmtId="0" fontId="11" fillId="2" borderId="19" xfId="0" applyFont="1" applyFill="1" applyBorder="1" applyAlignment="1"/>
    <xf numFmtId="0" fontId="9" fillId="3" borderId="0" xfId="0" applyFont="1" applyFill="1" applyBorder="1" applyAlignment="1">
      <alignment vertical="top"/>
    </xf>
    <xf numFmtId="0" fontId="9" fillId="3" borderId="9" xfId="0" applyFont="1" applyFill="1" applyBorder="1" applyAlignment="1">
      <alignment vertical="top"/>
    </xf>
    <xf numFmtId="0" fontId="17" fillId="2" borderId="15" xfId="0" applyFont="1" applyFill="1" applyBorder="1" applyAlignment="1">
      <alignment horizontal="center" vertical="top" wrapText="1"/>
    </xf>
    <xf numFmtId="0" fontId="17" fillId="2" borderId="17" xfId="0" applyFont="1" applyFill="1" applyBorder="1" applyAlignment="1">
      <alignment horizontal="center" vertical="top" wrapText="1"/>
    </xf>
    <xf numFmtId="0" fontId="17" fillId="2" borderId="8" xfId="0" applyFont="1" applyFill="1" applyBorder="1" applyAlignment="1">
      <alignment horizontal="center" vertical="top" wrapText="1"/>
    </xf>
    <xf numFmtId="0" fontId="17" fillId="2" borderId="10" xfId="0" applyFont="1" applyFill="1" applyBorder="1" applyAlignment="1">
      <alignment horizontal="center" vertical="top" wrapText="1"/>
    </xf>
    <xf numFmtId="0" fontId="19" fillId="0" borderId="0" xfId="0" applyFont="1" applyBorder="1" applyAlignment="1">
      <alignment horizontal="left" vertical="top" wrapText="1"/>
    </xf>
    <xf numFmtId="0" fontId="9" fillId="3" borderId="8" xfId="0" applyFont="1" applyFill="1" applyBorder="1" applyAlignment="1">
      <alignment horizontal="left" vertical="center" wrapText="1"/>
    </xf>
    <xf numFmtId="0" fontId="9" fillId="3" borderId="0" xfId="0" applyFont="1" applyFill="1" applyBorder="1" applyAlignment="1">
      <alignment horizontal="left" vertical="center" wrapText="1"/>
    </xf>
    <xf numFmtId="0" fontId="9" fillId="3" borderId="9"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0" xfId="0" applyFont="1" applyFill="1" applyBorder="1" applyAlignment="1">
      <alignment horizontal="left" vertical="center" wrapText="1"/>
    </xf>
    <xf numFmtId="0" fontId="4" fillId="3" borderId="9" xfId="0" applyFont="1" applyFill="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0" xfId="0" applyFont="1" applyFill="1" applyBorder="1" applyAlignment="1">
      <alignment horizontal="left" vertical="center"/>
    </xf>
    <xf numFmtId="0" fontId="2" fillId="2" borderId="9" xfId="0" applyFont="1" applyFill="1" applyBorder="1" applyAlignment="1">
      <alignment horizontal="left" vertical="center"/>
    </xf>
    <xf numFmtId="0" fontId="9" fillId="3" borderId="8" xfId="0" applyFont="1" applyFill="1" applyBorder="1" applyAlignment="1">
      <alignment horizontal="left" vertical="top" wrapText="1"/>
    </xf>
    <xf numFmtId="0" fontId="9" fillId="3" borderId="0" xfId="0" applyFont="1" applyFill="1" applyBorder="1" applyAlignment="1">
      <alignment horizontal="left" vertical="top" wrapText="1"/>
    </xf>
    <xf numFmtId="0" fontId="9" fillId="3" borderId="9" xfId="0" applyFont="1" applyFill="1" applyBorder="1" applyAlignment="1">
      <alignment horizontal="left" vertical="top" wrapText="1"/>
    </xf>
    <xf numFmtId="0" fontId="26" fillId="3" borderId="0" xfId="0" applyFont="1" applyFill="1" applyAlignment="1">
      <alignment horizontal="left" wrapText="1"/>
    </xf>
    <xf numFmtId="0" fontId="26" fillId="3" borderId="9" xfId="0" applyFont="1" applyFill="1" applyBorder="1" applyAlignment="1">
      <alignment horizontal="left" wrapText="1"/>
    </xf>
    <xf numFmtId="0" fontId="30" fillId="3" borderId="8" xfId="1" applyFont="1" applyFill="1" applyBorder="1" applyAlignment="1">
      <alignment vertical="center"/>
    </xf>
    <xf numFmtId="0" fontId="30" fillId="3" borderId="0" xfId="1" applyFont="1" applyFill="1" applyBorder="1" applyAlignment="1">
      <alignment horizontal="left"/>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3471800</xdr:colOff>
      <xdr:row>0</xdr:row>
      <xdr:rowOff>38100</xdr:rowOff>
    </xdr:from>
    <xdr:to>
      <xdr:col>1</xdr:col>
      <xdr:colOff>5148618</xdr:colOff>
      <xdr:row>4</xdr:row>
      <xdr:rowOff>22859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21580" y="38100"/>
          <a:ext cx="1676818" cy="6553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771943</xdr:colOff>
      <xdr:row>4</xdr:row>
      <xdr:rowOff>26669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65111" y="57150"/>
          <a:ext cx="1682261" cy="66620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twinbirths.org/" TargetMode="External"/><Relationship Id="rId2" Type="http://schemas.openxmlformats.org/officeDocument/2006/relationships/hyperlink" Target="https://www.salute.gov.it/portale/documentazione/p6_2_2_1.jsp?lingua=italiano&amp;id=430" TargetMode="External"/><Relationship Id="rId1" Type="http://schemas.openxmlformats.org/officeDocument/2006/relationships/hyperlink" Target="http://seriestoriche.istat.it/index.php?id=1&amp;no_cache=1&amp;tx_usercento_centofe%5Bcategoria%5D=2&amp;tx_usercento_centofe%5Baction%5D=show&amp;tx_usercento_centofe%5Bcontroller%5D=Categoria&amp;cHash=5dc94093f50e10c9e55a034d4c6ba123" TargetMode="External"/><Relationship Id="rId6" Type="http://schemas.openxmlformats.org/officeDocument/2006/relationships/drawing" Target="../drawings/drawing3.xml"/><Relationship Id="rId5" Type="http://schemas.openxmlformats.org/officeDocument/2006/relationships/printerSettings" Target="../printerSettings/printerSettings2.bin"/><Relationship Id="rId4" Type="http://schemas.openxmlformats.org/officeDocument/2006/relationships/hyperlink" Target="https://www.salute.gov.it/portale/documentazione/p6_2_2_1.jsp?lingua=italiano&amp;id=307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tabSelected="1" workbookViewId="0">
      <selection activeCell="A23" sqref="A23"/>
    </sheetView>
  </sheetViews>
  <sheetFormatPr baseColWidth="10" defaultRowHeight="13.2" x14ac:dyDescent="0.25"/>
  <cols>
    <col min="1" max="16384" width="11.5546875" style="6"/>
  </cols>
  <sheetData>
    <row r="8" spans="1:4" ht="17.399999999999999" x14ac:dyDescent="0.3">
      <c r="A8" s="5" t="s">
        <v>128</v>
      </c>
    </row>
    <row r="9" spans="1:4" ht="13.8" x14ac:dyDescent="0.25">
      <c r="A9" s="63" t="s">
        <v>299</v>
      </c>
      <c r="D9" s="64" t="s">
        <v>297</v>
      </c>
    </row>
    <row r="11" spans="1:4" x14ac:dyDescent="0.25">
      <c r="A11" s="61"/>
      <c r="B11" s="62"/>
    </row>
    <row r="12" spans="1:4" ht="13.8" x14ac:dyDescent="0.25">
      <c r="A12" s="4" t="s">
        <v>89</v>
      </c>
    </row>
    <row r="13" spans="1:4" ht="13.8" x14ac:dyDescent="0.25">
      <c r="A13" s="3"/>
    </row>
    <row r="14" spans="1:4" ht="13.8" x14ac:dyDescent="0.25">
      <c r="A14" s="7" t="s">
        <v>90</v>
      </c>
    </row>
    <row r="15" spans="1:4" ht="13.8" x14ac:dyDescent="0.25">
      <c r="A15" s="3" t="s">
        <v>91</v>
      </c>
    </row>
    <row r="16" spans="1:4" ht="13.8" x14ac:dyDescent="0.25">
      <c r="A16" s="3"/>
    </row>
    <row r="17" spans="1:11" ht="13.8" x14ac:dyDescent="0.25">
      <c r="A17" s="7" t="s">
        <v>92</v>
      </c>
    </row>
    <row r="18" spans="1:11" ht="13.8" x14ac:dyDescent="0.25">
      <c r="A18" s="3" t="s">
        <v>93</v>
      </c>
    </row>
    <row r="19" spans="1:11" ht="13.8" x14ac:dyDescent="0.25">
      <c r="A19" s="3"/>
    </row>
    <row r="20" spans="1:11" ht="13.8" x14ac:dyDescent="0.25">
      <c r="A20" s="7" t="s">
        <v>94</v>
      </c>
    </row>
    <row r="21" spans="1:11" ht="13.8" x14ac:dyDescent="0.25">
      <c r="A21" s="3" t="s">
        <v>95</v>
      </c>
    </row>
    <row r="22" spans="1:11" ht="15" x14ac:dyDescent="0.25">
      <c r="A22" s="67"/>
      <c r="B22" s="15"/>
      <c r="C22" s="15"/>
      <c r="D22" s="15"/>
      <c r="E22" s="15"/>
      <c r="F22" s="15"/>
      <c r="G22" s="15"/>
      <c r="H22" s="15"/>
      <c r="I22" s="15"/>
      <c r="J22" s="15"/>
      <c r="K22" s="15"/>
    </row>
    <row r="23" spans="1:11" x14ac:dyDescent="0.25">
      <c r="A23" s="15"/>
      <c r="B23" s="15"/>
      <c r="C23" s="15"/>
      <c r="D23" s="15"/>
      <c r="E23" s="15"/>
      <c r="F23" s="15"/>
      <c r="G23" s="15"/>
      <c r="H23" s="15"/>
      <c r="I23" s="15"/>
      <c r="J23" s="15"/>
      <c r="K23" s="15"/>
    </row>
    <row r="25" spans="1:11" x14ac:dyDescent="0.25">
      <c r="A25" s="69" t="s">
        <v>300</v>
      </c>
      <c r="B25" s="65"/>
      <c r="C25" s="66"/>
      <c r="D25" s="66"/>
      <c r="E25" s="66"/>
      <c r="F25" s="66"/>
      <c r="G25" s="66"/>
      <c r="H25" s="66"/>
      <c r="I25" s="66"/>
      <c r="J25" s="66"/>
      <c r="K25" s="66"/>
    </row>
    <row r="26" spans="1:11" x14ac:dyDescent="0.25">
      <c r="A26" s="68" t="s">
        <v>298</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S158"/>
  <sheetViews>
    <sheetView zoomScale="60" zoomScaleNormal="60" workbookViewId="0">
      <pane xSplit="3" ySplit="1" topLeftCell="D131" activePane="bottomRight" state="frozen"/>
      <selection pane="topRight" activeCell="D1" sqref="D1"/>
      <selection pane="bottomLeft" activeCell="A2" sqref="A2"/>
      <selection pane="bottomRight"/>
    </sheetView>
  </sheetViews>
  <sheetFormatPr baseColWidth="10" defaultColWidth="14.44140625" defaultRowHeight="15.75" customHeight="1" x14ac:dyDescent="0.25"/>
  <cols>
    <col min="1" max="2" width="11" style="47" customWidth="1"/>
    <col min="3" max="3" width="7.44140625" style="47" customWidth="1"/>
    <col min="4" max="4" width="11" style="47" customWidth="1"/>
    <col min="5" max="15" width="11.5546875" style="47" customWidth="1"/>
    <col min="16" max="17" width="11" style="47" customWidth="1"/>
    <col min="18" max="18" width="10.33203125" style="55" customWidth="1"/>
    <col min="19" max="22" width="14.44140625" style="59"/>
    <col min="23" max="25" width="13.88671875" style="59" customWidth="1"/>
    <col min="26" max="16384" width="14.44140625" style="59"/>
  </cols>
  <sheetData>
    <row r="1" spans="1:19" s="54" customFormat="1" ht="39.6" customHeight="1" x14ac:dyDescent="0.25">
      <c r="A1" s="57" t="s">
        <v>0</v>
      </c>
      <c r="B1" s="57" t="s">
        <v>1</v>
      </c>
      <c r="C1" s="57" t="s">
        <v>2</v>
      </c>
      <c r="D1" s="57" t="s">
        <v>76</v>
      </c>
      <c r="E1" s="57" t="s">
        <v>77</v>
      </c>
      <c r="F1" s="57" t="s">
        <v>80</v>
      </c>
      <c r="G1" s="57" t="s">
        <v>81</v>
      </c>
      <c r="H1" s="57" t="s">
        <v>82</v>
      </c>
      <c r="I1" s="57" t="s">
        <v>83</v>
      </c>
      <c r="J1" s="57" t="s">
        <v>84</v>
      </c>
      <c r="K1" s="57" t="s">
        <v>85</v>
      </c>
      <c r="L1" s="57" t="s">
        <v>86</v>
      </c>
      <c r="M1" s="57" t="s">
        <v>87</v>
      </c>
      <c r="N1" s="57" t="s">
        <v>4</v>
      </c>
      <c r="O1" s="57" t="s">
        <v>88</v>
      </c>
      <c r="P1" s="57" t="s">
        <v>5</v>
      </c>
      <c r="Q1" s="57" t="s">
        <v>74</v>
      </c>
      <c r="R1" s="54" t="s">
        <v>290</v>
      </c>
    </row>
    <row r="2" spans="1:19" ht="13.2" x14ac:dyDescent="0.25">
      <c r="A2" s="47" t="s">
        <v>129</v>
      </c>
      <c r="B2" s="47" t="s">
        <v>213</v>
      </c>
      <c r="C2" s="47" t="s">
        <v>130</v>
      </c>
      <c r="D2" s="47">
        <v>1</v>
      </c>
      <c r="E2" s="47">
        <v>900858</v>
      </c>
      <c r="F2" s="47">
        <v>10269</v>
      </c>
      <c r="G2" s="47" t="s">
        <v>3</v>
      </c>
      <c r="H2" s="47">
        <v>119</v>
      </c>
      <c r="I2" s="47" t="s">
        <v>3</v>
      </c>
      <c r="J2" s="47" t="s">
        <v>3</v>
      </c>
      <c r="K2" s="47" t="s">
        <v>3</v>
      </c>
      <c r="L2" s="47">
        <v>10390</v>
      </c>
      <c r="M2" s="47">
        <v>20903</v>
      </c>
      <c r="N2" s="47">
        <v>911248</v>
      </c>
      <c r="O2" s="47">
        <v>921761</v>
      </c>
      <c r="P2" s="47" t="s">
        <v>3</v>
      </c>
      <c r="Q2" s="47" t="s">
        <v>3</v>
      </c>
      <c r="R2" s="55">
        <v>0</v>
      </c>
      <c r="S2" s="58"/>
    </row>
    <row r="3" spans="1:19" ht="13.2" x14ac:dyDescent="0.25">
      <c r="A3" s="47" t="s">
        <v>129</v>
      </c>
      <c r="B3" s="47" t="s">
        <v>213</v>
      </c>
      <c r="C3" s="47" t="s">
        <v>131</v>
      </c>
      <c r="D3" s="47">
        <v>1</v>
      </c>
      <c r="E3" s="47">
        <v>958338</v>
      </c>
      <c r="F3" s="47">
        <v>8513</v>
      </c>
      <c r="G3" s="47" t="s">
        <v>3</v>
      </c>
      <c r="H3" s="47">
        <v>137</v>
      </c>
      <c r="I3" s="47" t="s">
        <v>3</v>
      </c>
      <c r="J3" s="47" t="s">
        <v>3</v>
      </c>
      <c r="K3" s="47" t="s">
        <v>3</v>
      </c>
      <c r="L3" s="47">
        <v>8651</v>
      </c>
      <c r="M3" s="47">
        <v>17441</v>
      </c>
      <c r="N3" s="47">
        <v>966989</v>
      </c>
      <c r="O3" s="47">
        <v>975779</v>
      </c>
      <c r="P3" s="47" t="s">
        <v>3</v>
      </c>
      <c r="Q3" s="47" t="s">
        <v>3</v>
      </c>
      <c r="R3" s="55">
        <v>0</v>
      </c>
      <c r="S3" s="58"/>
    </row>
    <row r="4" spans="1:19" ht="13.2" x14ac:dyDescent="0.25">
      <c r="A4" s="47" t="s">
        <v>129</v>
      </c>
      <c r="B4" s="47" t="s">
        <v>213</v>
      </c>
      <c r="C4" s="47" t="s">
        <v>132</v>
      </c>
      <c r="D4" s="47">
        <v>1</v>
      </c>
      <c r="E4" s="47">
        <v>954353</v>
      </c>
      <c r="F4" s="47">
        <v>10701</v>
      </c>
      <c r="G4" s="47" t="s">
        <v>3</v>
      </c>
      <c r="H4" s="47">
        <v>131</v>
      </c>
      <c r="I4" s="47" t="s">
        <v>3</v>
      </c>
      <c r="J4" s="47" t="s">
        <v>3</v>
      </c>
      <c r="K4" s="47" t="s">
        <v>3</v>
      </c>
      <c r="L4" s="47">
        <v>10832</v>
      </c>
      <c r="M4" s="47">
        <v>21795</v>
      </c>
      <c r="N4" s="47">
        <v>965185</v>
      </c>
      <c r="O4" s="47">
        <v>976148</v>
      </c>
      <c r="P4" s="47" t="s">
        <v>3</v>
      </c>
      <c r="Q4" s="47" t="s">
        <v>3</v>
      </c>
      <c r="R4" s="55">
        <v>0</v>
      </c>
      <c r="S4" s="58"/>
    </row>
    <row r="5" spans="1:19" ht="13.2" x14ac:dyDescent="0.25">
      <c r="A5" s="47" t="s">
        <v>129</v>
      </c>
      <c r="B5" s="47" t="s">
        <v>213</v>
      </c>
      <c r="C5" s="47" t="s">
        <v>133</v>
      </c>
      <c r="D5" s="47">
        <v>1</v>
      </c>
      <c r="E5" s="47">
        <v>962945</v>
      </c>
      <c r="F5" s="47">
        <v>11553</v>
      </c>
      <c r="G5" s="47" t="s">
        <v>3</v>
      </c>
      <c r="H5" s="47">
        <v>168</v>
      </c>
      <c r="I5" s="47" t="s">
        <v>3</v>
      </c>
      <c r="J5" s="47" t="s">
        <v>3</v>
      </c>
      <c r="K5" s="47" t="s">
        <v>3</v>
      </c>
      <c r="L5" s="47">
        <v>11722</v>
      </c>
      <c r="M5" s="47">
        <v>23614</v>
      </c>
      <c r="N5" s="47">
        <v>974667</v>
      </c>
      <c r="O5" s="47">
        <v>986559</v>
      </c>
      <c r="P5" s="47" t="s">
        <v>3</v>
      </c>
      <c r="Q5" s="47" t="s">
        <v>3</v>
      </c>
      <c r="R5" s="55">
        <v>0</v>
      </c>
      <c r="S5" s="58"/>
    </row>
    <row r="6" spans="1:19" ht="13.2" x14ac:dyDescent="0.25">
      <c r="A6" s="47" t="s">
        <v>129</v>
      </c>
      <c r="B6" s="47" t="s">
        <v>213</v>
      </c>
      <c r="C6" s="47" t="s">
        <v>134</v>
      </c>
      <c r="D6" s="47">
        <v>1</v>
      </c>
      <c r="E6" s="47">
        <v>1025542</v>
      </c>
      <c r="F6" s="47">
        <v>12101</v>
      </c>
      <c r="G6" s="47" t="s">
        <v>3</v>
      </c>
      <c r="H6" s="47">
        <v>160</v>
      </c>
      <c r="I6" s="47" t="s">
        <v>3</v>
      </c>
      <c r="J6" s="47" t="s">
        <v>3</v>
      </c>
      <c r="K6" s="47" t="s">
        <v>3</v>
      </c>
      <c r="L6" s="47">
        <v>12262</v>
      </c>
      <c r="M6" s="47">
        <v>24686</v>
      </c>
      <c r="N6" s="47">
        <v>1037804</v>
      </c>
      <c r="O6" s="47">
        <v>1050228</v>
      </c>
      <c r="P6" s="47" t="s">
        <v>3</v>
      </c>
      <c r="Q6" s="47" t="s">
        <v>3</v>
      </c>
      <c r="R6" s="55">
        <v>0</v>
      </c>
      <c r="S6" s="58"/>
    </row>
    <row r="7" spans="1:19" ht="13.2" x14ac:dyDescent="0.25">
      <c r="A7" s="47" t="s">
        <v>129</v>
      </c>
      <c r="B7" s="47" t="s">
        <v>213</v>
      </c>
      <c r="C7" s="47" t="s">
        <v>135</v>
      </c>
      <c r="D7" s="47">
        <v>1</v>
      </c>
      <c r="E7" s="47">
        <v>989944</v>
      </c>
      <c r="F7" s="47">
        <v>11551</v>
      </c>
      <c r="G7" s="47" t="s">
        <v>3</v>
      </c>
      <c r="H7" s="47">
        <v>163</v>
      </c>
      <c r="I7" s="47" t="s">
        <v>3</v>
      </c>
      <c r="J7" s="47" t="s">
        <v>3</v>
      </c>
      <c r="K7" s="47" t="s">
        <v>3</v>
      </c>
      <c r="L7" s="47">
        <v>11715</v>
      </c>
      <c r="M7" s="47">
        <v>23595</v>
      </c>
      <c r="N7" s="47">
        <v>1001659</v>
      </c>
      <c r="O7" s="47">
        <v>1013539</v>
      </c>
      <c r="P7" s="47" t="s">
        <v>3</v>
      </c>
      <c r="Q7" s="47" t="s">
        <v>3</v>
      </c>
      <c r="R7" s="55">
        <v>0</v>
      </c>
      <c r="S7" s="58"/>
    </row>
    <row r="8" spans="1:19" ht="13.2" x14ac:dyDescent="0.25">
      <c r="A8" s="47" t="s">
        <v>129</v>
      </c>
      <c r="B8" s="47" t="s">
        <v>213</v>
      </c>
      <c r="C8" s="47" t="s">
        <v>136</v>
      </c>
      <c r="D8" s="47">
        <v>1</v>
      </c>
      <c r="E8" s="47">
        <v>955216</v>
      </c>
      <c r="F8" s="47">
        <v>11500</v>
      </c>
      <c r="G8" s="47" t="s">
        <v>3</v>
      </c>
      <c r="H8" s="47">
        <v>143</v>
      </c>
      <c r="I8" s="47" t="s">
        <v>3</v>
      </c>
      <c r="J8" s="47" t="s">
        <v>3</v>
      </c>
      <c r="K8" s="47" t="s">
        <v>3</v>
      </c>
      <c r="L8" s="47">
        <v>11644</v>
      </c>
      <c r="M8" s="47">
        <v>23433</v>
      </c>
      <c r="N8" s="47">
        <v>966860</v>
      </c>
      <c r="O8" s="47">
        <v>978649</v>
      </c>
      <c r="P8" s="47" t="s">
        <v>3</v>
      </c>
      <c r="Q8" s="47" t="s">
        <v>3</v>
      </c>
      <c r="R8" s="55">
        <v>0</v>
      </c>
      <c r="S8" s="58"/>
    </row>
    <row r="9" spans="1:19" ht="13.2" x14ac:dyDescent="0.25">
      <c r="A9" s="47" t="s">
        <v>129</v>
      </c>
      <c r="B9" s="47" t="s">
        <v>213</v>
      </c>
      <c r="C9" s="47" t="s">
        <v>137</v>
      </c>
      <c r="D9" s="47">
        <v>1</v>
      </c>
      <c r="E9" s="47">
        <v>1038637</v>
      </c>
      <c r="F9" s="47">
        <v>13063</v>
      </c>
      <c r="G9" s="47" t="s">
        <v>3</v>
      </c>
      <c r="H9" s="47">
        <v>144</v>
      </c>
      <c r="I9" s="47" t="s">
        <v>3</v>
      </c>
      <c r="J9" s="47" t="s">
        <v>3</v>
      </c>
      <c r="K9" s="47" t="s">
        <v>3</v>
      </c>
      <c r="L9" s="47">
        <v>13210</v>
      </c>
      <c r="M9" s="47">
        <v>26570</v>
      </c>
      <c r="N9" s="47">
        <v>1051847</v>
      </c>
      <c r="O9" s="47">
        <v>1065207</v>
      </c>
      <c r="P9" s="47" t="s">
        <v>3</v>
      </c>
      <c r="Q9" s="47" t="s">
        <v>3</v>
      </c>
      <c r="R9" s="55">
        <v>0</v>
      </c>
      <c r="S9" s="58"/>
    </row>
    <row r="10" spans="1:19" ht="13.2" x14ac:dyDescent="0.25">
      <c r="A10" s="47" t="s">
        <v>129</v>
      </c>
      <c r="B10" s="47" t="s">
        <v>213</v>
      </c>
      <c r="C10" s="47" t="s">
        <v>138</v>
      </c>
      <c r="D10" s="47">
        <v>1</v>
      </c>
      <c r="E10" s="47">
        <v>1089440</v>
      </c>
      <c r="F10" s="47">
        <v>13438</v>
      </c>
      <c r="G10" s="47" t="s">
        <v>3</v>
      </c>
      <c r="H10" s="47">
        <v>158</v>
      </c>
      <c r="I10" s="47" t="s">
        <v>3</v>
      </c>
      <c r="J10" s="47" t="s">
        <v>3</v>
      </c>
      <c r="K10" s="47" t="s">
        <v>3</v>
      </c>
      <c r="L10" s="47">
        <v>13596</v>
      </c>
      <c r="M10" s="47">
        <v>27350</v>
      </c>
      <c r="N10" s="47">
        <v>1103036</v>
      </c>
      <c r="O10" s="47">
        <v>1116790</v>
      </c>
      <c r="P10" s="47" t="s">
        <v>3</v>
      </c>
      <c r="Q10" s="47" t="s">
        <v>3</v>
      </c>
      <c r="R10" s="55">
        <v>0</v>
      </c>
      <c r="S10" s="58"/>
    </row>
    <row r="11" spans="1:19" ht="13.2" x14ac:dyDescent="0.25">
      <c r="A11" s="47" t="s">
        <v>129</v>
      </c>
      <c r="B11" s="47" t="s">
        <v>213</v>
      </c>
      <c r="C11" s="47" t="s">
        <v>139</v>
      </c>
      <c r="D11" s="47">
        <v>1</v>
      </c>
      <c r="E11" s="47">
        <v>1035193</v>
      </c>
      <c r="F11" s="47">
        <v>12373</v>
      </c>
      <c r="G11" s="47" t="s">
        <v>3</v>
      </c>
      <c r="H11" s="47">
        <v>168</v>
      </c>
      <c r="I11" s="47" t="s">
        <v>3</v>
      </c>
      <c r="J11" s="47" t="s">
        <v>3</v>
      </c>
      <c r="K11" s="47" t="s">
        <v>3</v>
      </c>
      <c r="L11" s="47">
        <v>12541</v>
      </c>
      <c r="M11" s="47">
        <v>25250</v>
      </c>
      <c r="N11" s="47">
        <v>1047734</v>
      </c>
      <c r="O11" s="47">
        <v>1060443</v>
      </c>
      <c r="P11" s="47" t="s">
        <v>3</v>
      </c>
      <c r="Q11" s="47" t="s">
        <v>3</v>
      </c>
      <c r="R11" s="55">
        <v>0</v>
      </c>
      <c r="S11" s="58"/>
    </row>
    <row r="12" spans="1:19" ht="13.2" x14ac:dyDescent="0.25">
      <c r="A12" s="47" t="s">
        <v>129</v>
      </c>
      <c r="B12" s="47" t="s">
        <v>213</v>
      </c>
      <c r="C12" s="47" t="s">
        <v>140</v>
      </c>
      <c r="D12" s="47">
        <v>1</v>
      </c>
      <c r="E12" s="47">
        <v>1018838</v>
      </c>
      <c r="F12" s="47">
        <v>12244</v>
      </c>
      <c r="G12" s="47" t="s">
        <v>3</v>
      </c>
      <c r="H12" s="47">
        <v>150</v>
      </c>
      <c r="I12" s="47" t="s">
        <v>3</v>
      </c>
      <c r="J12" s="47" t="s">
        <v>3</v>
      </c>
      <c r="K12" s="47" t="s">
        <v>3</v>
      </c>
      <c r="L12" s="47">
        <v>12395</v>
      </c>
      <c r="M12" s="47">
        <v>24942</v>
      </c>
      <c r="N12" s="47">
        <v>1031233</v>
      </c>
      <c r="O12" s="47">
        <v>1043780</v>
      </c>
      <c r="P12" s="47" t="s">
        <v>3</v>
      </c>
      <c r="Q12" s="47" t="s">
        <v>3</v>
      </c>
      <c r="R12" s="55">
        <v>0</v>
      </c>
      <c r="S12" s="58"/>
    </row>
    <row r="13" spans="1:19" ht="13.2" x14ac:dyDescent="0.25">
      <c r="A13" s="47" t="s">
        <v>129</v>
      </c>
      <c r="B13" s="47" t="s">
        <v>213</v>
      </c>
      <c r="C13" s="47" t="s">
        <v>141</v>
      </c>
      <c r="D13" s="47">
        <v>1</v>
      </c>
      <c r="E13" s="47">
        <v>1070525</v>
      </c>
      <c r="F13" s="47">
        <v>13354</v>
      </c>
      <c r="G13" s="47" t="s">
        <v>3</v>
      </c>
      <c r="H13" s="47">
        <v>179</v>
      </c>
      <c r="I13" s="47" t="s">
        <v>3</v>
      </c>
      <c r="J13" s="47" t="s">
        <v>3</v>
      </c>
      <c r="K13" s="47" t="s">
        <v>3</v>
      </c>
      <c r="L13" s="47">
        <v>13535</v>
      </c>
      <c r="M13" s="47">
        <v>27253</v>
      </c>
      <c r="N13" s="47">
        <v>1084060</v>
      </c>
      <c r="O13" s="47">
        <v>1097778</v>
      </c>
      <c r="P13" s="47" t="s">
        <v>3</v>
      </c>
      <c r="Q13" s="47" t="s">
        <v>3</v>
      </c>
      <c r="R13" s="55">
        <v>0</v>
      </c>
      <c r="S13" s="58"/>
    </row>
    <row r="14" spans="1:19" ht="13.2" x14ac:dyDescent="0.25">
      <c r="A14" s="47" t="s">
        <v>129</v>
      </c>
      <c r="B14" s="47" t="s">
        <v>213</v>
      </c>
      <c r="C14" s="47" t="s">
        <v>142</v>
      </c>
      <c r="D14" s="47">
        <v>1</v>
      </c>
      <c r="E14" s="47">
        <v>964917</v>
      </c>
      <c r="F14" s="47">
        <v>11485</v>
      </c>
      <c r="G14" s="47" t="s">
        <v>3</v>
      </c>
      <c r="H14" s="47">
        <v>138</v>
      </c>
      <c r="I14" s="47" t="s">
        <v>3</v>
      </c>
      <c r="J14" s="47" t="s">
        <v>3</v>
      </c>
      <c r="K14" s="47" t="s">
        <v>3</v>
      </c>
      <c r="L14" s="47">
        <v>11624</v>
      </c>
      <c r="M14" s="47">
        <v>23388</v>
      </c>
      <c r="N14" s="47">
        <v>976541</v>
      </c>
      <c r="O14" s="47">
        <v>988305</v>
      </c>
      <c r="P14" s="47" t="s">
        <v>3</v>
      </c>
      <c r="Q14" s="47" t="s">
        <v>3</v>
      </c>
      <c r="R14" s="55">
        <v>0</v>
      </c>
      <c r="S14" s="58"/>
    </row>
    <row r="15" spans="1:19" ht="13.2" x14ac:dyDescent="0.25">
      <c r="A15" s="47" t="s">
        <v>129</v>
      </c>
      <c r="B15" s="47" t="s">
        <v>213</v>
      </c>
      <c r="C15" s="47" t="s">
        <v>143</v>
      </c>
      <c r="D15" s="47">
        <v>1</v>
      </c>
      <c r="E15" s="47">
        <v>1087353</v>
      </c>
      <c r="F15" s="47">
        <v>14244</v>
      </c>
      <c r="G15" s="47" t="s">
        <v>3</v>
      </c>
      <c r="H15" s="47">
        <v>178</v>
      </c>
      <c r="I15" s="47" t="s">
        <v>3</v>
      </c>
      <c r="J15" s="47" t="s">
        <v>3</v>
      </c>
      <c r="K15" s="47" t="s">
        <v>3</v>
      </c>
      <c r="L15" s="47">
        <v>14423</v>
      </c>
      <c r="M15" s="47">
        <v>29026</v>
      </c>
      <c r="N15" s="47">
        <v>1101776</v>
      </c>
      <c r="O15" s="47">
        <v>1116379</v>
      </c>
      <c r="P15" s="47" t="s">
        <v>3</v>
      </c>
      <c r="Q15" s="47" t="s">
        <v>3</v>
      </c>
      <c r="R15" s="55">
        <v>0</v>
      </c>
      <c r="S15" s="58"/>
    </row>
    <row r="16" spans="1:19" ht="13.2" x14ac:dyDescent="0.25">
      <c r="A16" s="47" t="s">
        <v>129</v>
      </c>
      <c r="B16" s="47" t="s">
        <v>213</v>
      </c>
      <c r="C16" s="47" t="s">
        <v>144</v>
      </c>
      <c r="D16" s="47">
        <v>1</v>
      </c>
      <c r="E16" s="47">
        <v>1069455</v>
      </c>
      <c r="F16" s="47">
        <v>13264</v>
      </c>
      <c r="G16" s="47" t="s">
        <v>3</v>
      </c>
      <c r="H16" s="47">
        <v>165</v>
      </c>
      <c r="I16" s="47" t="s">
        <v>3</v>
      </c>
      <c r="J16" s="47" t="s">
        <v>3</v>
      </c>
      <c r="K16" s="47" t="s">
        <v>3</v>
      </c>
      <c r="L16" s="47">
        <v>13429</v>
      </c>
      <c r="M16" s="47">
        <v>27023</v>
      </c>
      <c r="N16" s="47">
        <v>1082884</v>
      </c>
      <c r="O16" s="47">
        <v>1096478</v>
      </c>
      <c r="P16" s="47" t="s">
        <v>3</v>
      </c>
      <c r="Q16" s="47" t="s">
        <v>3</v>
      </c>
      <c r="R16" s="55">
        <v>0</v>
      </c>
      <c r="S16" s="58"/>
    </row>
    <row r="17" spans="1:19" ht="13.2" x14ac:dyDescent="0.25">
      <c r="A17" s="47" t="s">
        <v>129</v>
      </c>
      <c r="B17" s="47" t="s">
        <v>213</v>
      </c>
      <c r="C17" s="47" t="s">
        <v>145</v>
      </c>
      <c r="D17" s="47">
        <v>1</v>
      </c>
      <c r="E17" s="47">
        <v>1082468</v>
      </c>
      <c r="F17" s="47">
        <v>12886</v>
      </c>
      <c r="G17" s="47" t="s">
        <v>3</v>
      </c>
      <c r="H17" s="47">
        <v>131</v>
      </c>
      <c r="I17" s="47" t="s">
        <v>3</v>
      </c>
      <c r="J17" s="47" t="s">
        <v>3</v>
      </c>
      <c r="K17" s="47" t="s">
        <v>3</v>
      </c>
      <c r="L17" s="47">
        <v>13020</v>
      </c>
      <c r="M17" s="47">
        <v>26177</v>
      </c>
      <c r="N17" s="47">
        <v>1095488</v>
      </c>
      <c r="O17" s="47">
        <v>1108645</v>
      </c>
      <c r="P17" s="47" t="s">
        <v>3</v>
      </c>
      <c r="Q17" s="47" t="s">
        <v>3</v>
      </c>
      <c r="R17" s="55">
        <v>0</v>
      </c>
      <c r="S17" s="58"/>
    </row>
    <row r="18" spans="1:19" ht="13.2" x14ac:dyDescent="0.25">
      <c r="A18" s="47" t="s">
        <v>129</v>
      </c>
      <c r="B18" s="47" t="s">
        <v>213</v>
      </c>
      <c r="C18" s="47" t="s">
        <v>146</v>
      </c>
      <c r="D18" s="47">
        <v>1</v>
      </c>
      <c r="E18" s="47">
        <v>1141121</v>
      </c>
      <c r="F18" s="47">
        <v>13647</v>
      </c>
      <c r="G18" s="47" t="s">
        <v>3</v>
      </c>
      <c r="H18" s="47">
        <v>193</v>
      </c>
      <c r="I18" s="47" t="s">
        <v>3</v>
      </c>
      <c r="J18" s="47" t="s">
        <v>3</v>
      </c>
      <c r="K18" s="47" t="s">
        <v>3</v>
      </c>
      <c r="L18" s="47">
        <v>13843</v>
      </c>
      <c r="M18" s="47">
        <v>27885</v>
      </c>
      <c r="N18" s="47">
        <v>1154964</v>
      </c>
      <c r="O18" s="47">
        <v>1169006</v>
      </c>
      <c r="P18" s="47" t="s">
        <v>3</v>
      </c>
      <c r="Q18" s="47" t="s">
        <v>3</v>
      </c>
      <c r="R18" s="55">
        <v>0</v>
      </c>
      <c r="S18" s="58"/>
    </row>
    <row r="19" spans="1:19" ht="13.2" x14ac:dyDescent="0.25">
      <c r="A19" s="47" t="s">
        <v>129</v>
      </c>
      <c r="B19" s="47" t="s">
        <v>213</v>
      </c>
      <c r="C19" s="47" t="s">
        <v>147</v>
      </c>
      <c r="D19" s="47">
        <v>1</v>
      </c>
      <c r="E19" s="47">
        <v>1138357</v>
      </c>
      <c r="F19" s="47">
        <v>13223</v>
      </c>
      <c r="G19" s="47" t="s">
        <v>3</v>
      </c>
      <c r="H19" s="47">
        <v>149</v>
      </c>
      <c r="I19" s="47" t="s">
        <v>3</v>
      </c>
      <c r="J19" s="47" t="s">
        <v>3</v>
      </c>
      <c r="K19" s="47" t="s">
        <v>3</v>
      </c>
      <c r="L19" s="47">
        <v>13374</v>
      </c>
      <c r="M19" s="47">
        <v>26901</v>
      </c>
      <c r="N19" s="47">
        <v>1151731</v>
      </c>
      <c r="O19" s="47">
        <v>1165258</v>
      </c>
      <c r="P19" s="47" t="s">
        <v>3</v>
      </c>
      <c r="Q19" s="47" t="s">
        <v>3</v>
      </c>
      <c r="R19" s="55">
        <v>0</v>
      </c>
      <c r="S19" s="58"/>
    </row>
    <row r="20" spans="1:19" ht="13.2" x14ac:dyDescent="0.25">
      <c r="A20" s="47" t="s">
        <v>129</v>
      </c>
      <c r="B20" s="47" t="s">
        <v>213</v>
      </c>
      <c r="C20" s="47" t="s">
        <v>148</v>
      </c>
      <c r="D20" s="47">
        <v>1</v>
      </c>
      <c r="E20" s="47">
        <v>1100087</v>
      </c>
      <c r="F20" s="47">
        <v>12766</v>
      </c>
      <c r="G20" s="47" t="s">
        <v>3</v>
      </c>
      <c r="H20" s="47">
        <v>176</v>
      </c>
      <c r="I20" s="47" t="s">
        <v>3</v>
      </c>
      <c r="J20" s="47" t="s">
        <v>3</v>
      </c>
      <c r="K20" s="47" t="s">
        <v>3</v>
      </c>
      <c r="L20" s="47">
        <v>12946</v>
      </c>
      <c r="M20" s="47">
        <v>26077</v>
      </c>
      <c r="N20" s="47">
        <v>1113033</v>
      </c>
      <c r="O20" s="47">
        <v>1126164</v>
      </c>
      <c r="P20" s="47" t="s">
        <v>3</v>
      </c>
      <c r="Q20" s="47" t="s">
        <v>3</v>
      </c>
      <c r="R20" s="55">
        <v>0</v>
      </c>
      <c r="S20" s="58"/>
    </row>
    <row r="21" spans="1:19" ht="13.2" x14ac:dyDescent="0.25">
      <c r="A21" s="47" t="s">
        <v>129</v>
      </c>
      <c r="B21" s="47" t="s">
        <v>213</v>
      </c>
      <c r="C21" s="47" t="s">
        <v>149</v>
      </c>
      <c r="D21" s="47">
        <v>1</v>
      </c>
      <c r="E21" s="47">
        <v>1167340</v>
      </c>
      <c r="F21" s="47">
        <v>13765</v>
      </c>
      <c r="G21" s="47" t="s">
        <v>3</v>
      </c>
      <c r="H21" s="47">
        <v>167</v>
      </c>
      <c r="I21" s="47" t="s">
        <v>3</v>
      </c>
      <c r="J21" s="47" t="s">
        <v>3</v>
      </c>
      <c r="K21" s="47" t="s">
        <v>3</v>
      </c>
      <c r="L21" s="47">
        <v>13937</v>
      </c>
      <c r="M21" s="47">
        <v>28051</v>
      </c>
      <c r="N21" s="47">
        <f>E21+L21</f>
        <v>1181277</v>
      </c>
      <c r="O21" s="47">
        <v>1195391</v>
      </c>
      <c r="P21" s="47" t="s">
        <v>3</v>
      </c>
      <c r="Q21" s="47" t="s">
        <v>3</v>
      </c>
      <c r="R21" s="55">
        <v>1</v>
      </c>
      <c r="S21" s="58"/>
    </row>
    <row r="22" spans="1:19" ht="13.2" x14ac:dyDescent="0.25">
      <c r="A22" s="47" t="s">
        <v>129</v>
      </c>
      <c r="B22" s="47" t="s">
        <v>213</v>
      </c>
      <c r="C22" s="47" t="s">
        <v>150</v>
      </c>
      <c r="D22" s="47">
        <v>1</v>
      </c>
      <c r="E22" s="47">
        <v>1134951</v>
      </c>
      <c r="F22" s="47">
        <v>13066</v>
      </c>
      <c r="G22" s="47" t="s">
        <v>3</v>
      </c>
      <c r="H22" s="47">
        <v>161</v>
      </c>
      <c r="I22" s="47" t="s">
        <v>3</v>
      </c>
      <c r="J22" s="47" t="s">
        <v>3</v>
      </c>
      <c r="K22" s="47" t="s">
        <v>3</v>
      </c>
      <c r="L22" s="47">
        <v>13228</v>
      </c>
      <c r="M22" s="47">
        <v>26619</v>
      </c>
      <c r="N22" s="47">
        <v>1148179</v>
      </c>
      <c r="O22" s="47">
        <v>1161570</v>
      </c>
      <c r="P22" s="47" t="s">
        <v>3</v>
      </c>
      <c r="Q22" s="47" t="s">
        <v>3</v>
      </c>
      <c r="R22" s="55">
        <v>0</v>
      </c>
      <c r="S22" s="58"/>
    </row>
    <row r="23" spans="1:19" ht="13.2" x14ac:dyDescent="0.25">
      <c r="A23" s="47" t="s">
        <v>129</v>
      </c>
      <c r="B23" s="47" t="s">
        <v>213</v>
      </c>
      <c r="C23" s="47" t="s">
        <v>151</v>
      </c>
      <c r="D23" s="47">
        <v>1</v>
      </c>
      <c r="E23" s="47">
        <v>1165891</v>
      </c>
      <c r="F23" s="47">
        <v>13384</v>
      </c>
      <c r="G23" s="47" t="s">
        <v>3</v>
      </c>
      <c r="H23" s="47">
        <v>161</v>
      </c>
      <c r="I23" s="47" t="s">
        <v>3</v>
      </c>
      <c r="J23" s="47" t="s">
        <v>3</v>
      </c>
      <c r="K23" s="47" t="s">
        <v>3</v>
      </c>
      <c r="L23" s="47">
        <v>13545</v>
      </c>
      <c r="M23" s="47">
        <v>27251</v>
      </c>
      <c r="N23" s="47">
        <v>1179436</v>
      </c>
      <c r="O23" s="47">
        <v>1193142</v>
      </c>
      <c r="P23" s="47" t="s">
        <v>3</v>
      </c>
      <c r="Q23" s="47" t="s">
        <v>3</v>
      </c>
      <c r="R23" s="55">
        <v>0</v>
      </c>
      <c r="S23" s="58"/>
    </row>
    <row r="24" spans="1:19" ht="13.2" x14ac:dyDescent="0.25">
      <c r="A24" s="47" t="s">
        <v>129</v>
      </c>
      <c r="B24" s="47" t="s">
        <v>213</v>
      </c>
      <c r="C24" s="47" t="s">
        <v>152</v>
      </c>
      <c r="D24" s="47">
        <v>1</v>
      </c>
      <c r="E24" s="47">
        <v>1099076</v>
      </c>
      <c r="F24" s="47">
        <v>12817</v>
      </c>
      <c r="G24" s="47" t="s">
        <v>3</v>
      </c>
      <c r="H24" s="47">
        <v>170</v>
      </c>
      <c r="I24" s="47" t="s">
        <v>3</v>
      </c>
      <c r="J24" s="47" t="s">
        <v>3</v>
      </c>
      <c r="K24" s="47" t="s">
        <v>3</v>
      </c>
      <c r="L24" s="47">
        <v>12987</v>
      </c>
      <c r="M24" s="47">
        <v>26144</v>
      </c>
      <c r="N24" s="47">
        <v>1112063</v>
      </c>
      <c r="O24" s="47">
        <v>1125220</v>
      </c>
      <c r="P24" s="47" t="s">
        <v>3</v>
      </c>
      <c r="Q24" s="47" t="s">
        <v>3</v>
      </c>
      <c r="R24" s="55">
        <v>0</v>
      </c>
      <c r="S24" s="58"/>
    </row>
    <row r="25" spans="1:19" ht="13.2" x14ac:dyDescent="0.25">
      <c r="A25" s="47" t="s">
        <v>129</v>
      </c>
      <c r="B25" s="47" t="s">
        <v>213</v>
      </c>
      <c r="C25" s="47" t="s">
        <v>153</v>
      </c>
      <c r="D25" s="47">
        <v>1</v>
      </c>
      <c r="E25" s="47">
        <v>1148495</v>
      </c>
      <c r="F25" s="47">
        <v>13754</v>
      </c>
      <c r="G25" s="47" t="s">
        <v>3</v>
      </c>
      <c r="H25" s="47">
        <v>164</v>
      </c>
      <c r="I25" s="47" t="s">
        <v>3</v>
      </c>
      <c r="J25" s="47" t="s">
        <v>3</v>
      </c>
      <c r="K25" s="47" t="s">
        <v>3</v>
      </c>
      <c r="L25" s="47">
        <v>13919</v>
      </c>
      <c r="M25" s="47">
        <v>28004</v>
      </c>
      <c r="N25" s="47">
        <v>1162414</v>
      </c>
      <c r="O25" s="47">
        <v>1176499</v>
      </c>
      <c r="P25" s="47" t="s">
        <v>3</v>
      </c>
      <c r="Q25" s="47" t="s">
        <v>3</v>
      </c>
      <c r="R25" s="55">
        <v>0</v>
      </c>
      <c r="S25" s="58"/>
    </row>
    <row r="26" spans="1:19" ht="13.2" x14ac:dyDescent="0.25">
      <c r="A26" s="47" t="s">
        <v>129</v>
      </c>
      <c r="B26" s="47" t="s">
        <v>213</v>
      </c>
      <c r="C26" s="47" t="s">
        <v>154</v>
      </c>
      <c r="D26" s="47">
        <v>1</v>
      </c>
      <c r="E26" s="47">
        <v>1128729</v>
      </c>
      <c r="F26" s="47">
        <v>13073</v>
      </c>
      <c r="G26" s="47" t="s">
        <v>3</v>
      </c>
      <c r="H26" s="47">
        <v>152</v>
      </c>
      <c r="I26" s="47" t="s">
        <v>3</v>
      </c>
      <c r="J26" s="47" t="s">
        <v>3</v>
      </c>
      <c r="K26" s="47" t="s">
        <v>3</v>
      </c>
      <c r="L26" s="47">
        <v>13225</v>
      </c>
      <c r="M26" s="47">
        <v>26602</v>
      </c>
      <c r="N26" s="47">
        <v>1141954</v>
      </c>
      <c r="O26" s="47">
        <v>1155331</v>
      </c>
      <c r="P26" s="47" t="s">
        <v>3</v>
      </c>
      <c r="Q26" s="47" t="s">
        <v>3</v>
      </c>
      <c r="R26" s="55">
        <v>0</v>
      </c>
      <c r="S26" s="58"/>
    </row>
    <row r="27" spans="1:19" ht="13.2" x14ac:dyDescent="0.25">
      <c r="A27" s="47" t="s">
        <v>129</v>
      </c>
      <c r="B27" s="47" t="s">
        <v>213</v>
      </c>
      <c r="C27" s="47" t="s">
        <v>155</v>
      </c>
      <c r="D27" s="47">
        <v>1</v>
      </c>
      <c r="E27" s="47">
        <v>1144704</v>
      </c>
      <c r="F27" s="47">
        <v>13699</v>
      </c>
      <c r="G27" s="47" t="s">
        <v>3</v>
      </c>
      <c r="H27" s="47">
        <v>148</v>
      </c>
      <c r="I27" s="47" t="s">
        <v>3</v>
      </c>
      <c r="J27" s="47" t="s">
        <v>3</v>
      </c>
      <c r="K27" s="47" t="s">
        <v>3</v>
      </c>
      <c r="L27" s="47">
        <v>13848</v>
      </c>
      <c r="M27" s="47">
        <v>27846</v>
      </c>
      <c r="N27" s="47">
        <v>1158552</v>
      </c>
      <c r="O27" s="47">
        <v>1172550</v>
      </c>
      <c r="P27" s="47" t="s">
        <v>3</v>
      </c>
      <c r="Q27" s="47" t="s">
        <v>3</v>
      </c>
      <c r="R27" s="55">
        <v>0</v>
      </c>
      <c r="S27" s="58"/>
    </row>
    <row r="28" spans="1:19" ht="13.2" x14ac:dyDescent="0.25">
      <c r="A28" s="47" t="s">
        <v>129</v>
      </c>
      <c r="B28" s="47" t="s">
        <v>213</v>
      </c>
      <c r="C28" s="47" t="s">
        <v>156</v>
      </c>
      <c r="D28" s="47">
        <v>1</v>
      </c>
      <c r="E28" s="47">
        <v>1121887</v>
      </c>
      <c r="F28" s="47">
        <v>13417</v>
      </c>
      <c r="G28" s="47" t="s">
        <v>3</v>
      </c>
      <c r="H28" s="47">
        <v>154</v>
      </c>
      <c r="I28" s="47" t="s">
        <v>3</v>
      </c>
      <c r="J28" s="47" t="s">
        <v>3</v>
      </c>
      <c r="K28" s="47" t="s">
        <v>3</v>
      </c>
      <c r="L28" s="47">
        <v>13573</v>
      </c>
      <c r="M28" s="47">
        <v>27304</v>
      </c>
      <c r="N28" s="47">
        <v>1135460</v>
      </c>
      <c r="O28" s="47">
        <v>1149191</v>
      </c>
      <c r="P28" s="47" t="s">
        <v>3</v>
      </c>
      <c r="Q28" s="47" t="s">
        <v>3</v>
      </c>
      <c r="R28" s="55">
        <v>0</v>
      </c>
      <c r="S28" s="58"/>
    </row>
    <row r="29" spans="1:19" ht="13.2" x14ac:dyDescent="0.25">
      <c r="A29" s="47" t="s">
        <v>129</v>
      </c>
      <c r="B29" s="47" t="s">
        <v>213</v>
      </c>
      <c r="C29" s="47" t="s">
        <v>157</v>
      </c>
      <c r="D29" s="47">
        <v>1</v>
      </c>
      <c r="E29" s="47">
        <v>1112403</v>
      </c>
      <c r="F29" s="47">
        <v>12590</v>
      </c>
      <c r="G29" s="47" t="s">
        <v>3</v>
      </c>
      <c r="H29" s="47">
        <v>137</v>
      </c>
      <c r="I29" s="47" t="s">
        <v>3</v>
      </c>
      <c r="J29" s="47" t="s">
        <v>3</v>
      </c>
      <c r="K29" s="47" t="s">
        <v>3</v>
      </c>
      <c r="L29" s="47">
        <v>12728</v>
      </c>
      <c r="M29" s="47">
        <v>25595</v>
      </c>
      <c r="N29" s="47">
        <v>1125131</v>
      </c>
      <c r="O29" s="47">
        <v>1137998</v>
      </c>
      <c r="P29" s="47" t="s">
        <v>3</v>
      </c>
      <c r="Q29" s="47" t="s">
        <v>3</v>
      </c>
      <c r="R29" s="55">
        <v>0</v>
      </c>
      <c r="S29" s="58"/>
    </row>
    <row r="30" spans="1:19" ht="13.2" x14ac:dyDescent="0.25">
      <c r="A30" s="47" t="s">
        <v>129</v>
      </c>
      <c r="B30" s="47" t="s">
        <v>213</v>
      </c>
      <c r="C30" s="47" t="s">
        <v>158</v>
      </c>
      <c r="D30" s="47">
        <v>1</v>
      </c>
      <c r="E30" s="47">
        <v>1115858</v>
      </c>
      <c r="F30" s="47">
        <v>12761</v>
      </c>
      <c r="G30" s="47" t="s">
        <v>3</v>
      </c>
      <c r="H30" s="47">
        <v>163</v>
      </c>
      <c r="I30" s="47" t="s">
        <v>3</v>
      </c>
      <c r="J30" s="47" t="s">
        <v>3</v>
      </c>
      <c r="K30" s="47" t="s">
        <v>3</v>
      </c>
      <c r="L30" s="47">
        <v>12924</v>
      </c>
      <c r="M30" s="47">
        <v>26011</v>
      </c>
      <c r="N30" s="47">
        <v>1128782</v>
      </c>
      <c r="O30" s="47">
        <v>1141869</v>
      </c>
      <c r="P30" s="47" t="s">
        <v>3</v>
      </c>
      <c r="Q30" s="47" t="s">
        <v>3</v>
      </c>
      <c r="R30" s="55">
        <v>0</v>
      </c>
      <c r="S30" s="58"/>
    </row>
    <row r="31" spans="1:19" ht="13.2" x14ac:dyDescent="0.25">
      <c r="A31" s="47" t="s">
        <v>129</v>
      </c>
      <c r="B31" s="47" t="s">
        <v>213</v>
      </c>
      <c r="C31" s="47" t="s">
        <v>159</v>
      </c>
      <c r="D31" s="47">
        <v>1</v>
      </c>
      <c r="E31" s="47">
        <v>1122206</v>
      </c>
      <c r="F31" s="47">
        <v>13124</v>
      </c>
      <c r="G31" s="47" t="s">
        <v>3</v>
      </c>
      <c r="H31" s="47">
        <v>174</v>
      </c>
      <c r="I31" s="47" t="s">
        <v>3</v>
      </c>
      <c r="J31" s="47" t="s">
        <v>3</v>
      </c>
      <c r="K31" s="47" t="s">
        <v>3</v>
      </c>
      <c r="L31" s="47">
        <v>13299</v>
      </c>
      <c r="M31" s="47">
        <v>26774</v>
      </c>
      <c r="N31" s="47">
        <v>1135505</v>
      </c>
      <c r="O31" s="47">
        <v>1148980</v>
      </c>
      <c r="P31" s="47" t="s">
        <v>3</v>
      </c>
      <c r="Q31" s="47" t="s">
        <v>3</v>
      </c>
      <c r="R31" s="55">
        <v>0</v>
      </c>
      <c r="S31" s="58"/>
    </row>
    <row r="32" spans="1:19" ht="13.2" x14ac:dyDescent="0.25">
      <c r="A32" s="47" t="s">
        <v>129</v>
      </c>
      <c r="B32" s="47" t="s">
        <v>213</v>
      </c>
      <c r="C32" s="47" t="s">
        <v>160</v>
      </c>
      <c r="D32" s="47">
        <v>1</v>
      </c>
      <c r="E32" s="47">
        <v>1089771</v>
      </c>
      <c r="F32" s="47">
        <v>12412</v>
      </c>
      <c r="G32" s="47" t="s">
        <v>3</v>
      </c>
      <c r="H32" s="47">
        <v>189</v>
      </c>
      <c r="I32" s="47" t="s">
        <v>3</v>
      </c>
      <c r="J32" s="47" t="s">
        <v>3</v>
      </c>
      <c r="K32" s="47" t="s">
        <v>3</v>
      </c>
      <c r="L32" s="47">
        <v>12602</v>
      </c>
      <c r="M32" s="47">
        <v>25395</v>
      </c>
      <c r="N32" s="47">
        <v>1102373</v>
      </c>
      <c r="O32" s="47">
        <v>1115166</v>
      </c>
      <c r="P32" s="47" t="s">
        <v>3</v>
      </c>
      <c r="Q32" s="47" t="s">
        <v>3</v>
      </c>
      <c r="R32" s="55">
        <v>0</v>
      </c>
      <c r="S32" s="58"/>
    </row>
    <row r="33" spans="1:19" ht="13.2" x14ac:dyDescent="0.25">
      <c r="A33" s="47" t="s">
        <v>129</v>
      </c>
      <c r="B33" s="47" t="s">
        <v>213</v>
      </c>
      <c r="C33" s="47" t="s">
        <v>161</v>
      </c>
      <c r="D33" s="47">
        <v>1</v>
      </c>
      <c r="E33" s="47">
        <v>1107898</v>
      </c>
      <c r="F33" s="47">
        <v>12992</v>
      </c>
      <c r="G33" s="47" t="s">
        <v>3</v>
      </c>
      <c r="H33" s="47">
        <v>190</v>
      </c>
      <c r="I33" s="47" t="s">
        <v>3</v>
      </c>
      <c r="J33" s="47" t="s">
        <v>3</v>
      </c>
      <c r="K33" s="47" t="s">
        <v>3</v>
      </c>
      <c r="L33" s="47">
        <v>13186</v>
      </c>
      <c r="M33" s="47">
        <v>26570</v>
      </c>
      <c r="N33" s="47">
        <v>1121084</v>
      </c>
      <c r="O33" s="47">
        <v>1134468</v>
      </c>
      <c r="P33" s="47" t="s">
        <v>3</v>
      </c>
      <c r="Q33" s="47" t="s">
        <v>3</v>
      </c>
      <c r="R33" s="55">
        <v>0</v>
      </c>
      <c r="S33" s="58"/>
    </row>
    <row r="34" spans="1:19" ht="13.2" x14ac:dyDescent="0.25">
      <c r="A34" s="47" t="s">
        <v>129</v>
      </c>
      <c r="B34" s="47" t="s">
        <v>213</v>
      </c>
      <c r="C34" s="47" t="s">
        <v>162</v>
      </c>
      <c r="D34" s="47">
        <v>1</v>
      </c>
      <c r="E34" s="47">
        <v>1087205</v>
      </c>
      <c r="F34" s="47">
        <v>12701</v>
      </c>
      <c r="G34" s="47" t="s">
        <v>3</v>
      </c>
      <c r="H34" s="47">
        <v>148</v>
      </c>
      <c r="I34" s="47" t="s">
        <v>3</v>
      </c>
      <c r="J34" s="47" t="s">
        <v>3</v>
      </c>
      <c r="K34" s="47" t="s">
        <v>3</v>
      </c>
      <c r="L34" s="47">
        <v>12850</v>
      </c>
      <c r="M34" s="47">
        <v>25850</v>
      </c>
      <c r="N34" s="47">
        <v>1100055</v>
      </c>
      <c r="O34" s="47">
        <v>1113055</v>
      </c>
      <c r="P34" s="47" t="s">
        <v>3</v>
      </c>
      <c r="Q34" s="47" t="s">
        <v>3</v>
      </c>
      <c r="R34" s="55">
        <v>0</v>
      </c>
      <c r="S34" s="58"/>
    </row>
    <row r="35" spans="1:19" ht="13.2" x14ac:dyDescent="0.25">
      <c r="A35" s="47" t="s">
        <v>129</v>
      </c>
      <c r="B35" s="47" t="s">
        <v>213</v>
      </c>
      <c r="C35" s="47" t="s">
        <v>163</v>
      </c>
      <c r="D35" s="47">
        <v>1</v>
      </c>
      <c r="E35" s="47">
        <v>1077977</v>
      </c>
      <c r="F35" s="47">
        <v>12750</v>
      </c>
      <c r="G35" s="47" t="s">
        <v>3</v>
      </c>
      <c r="H35" s="47">
        <v>180</v>
      </c>
      <c r="I35" s="47" t="s">
        <v>3</v>
      </c>
      <c r="J35" s="47" t="s">
        <v>3</v>
      </c>
      <c r="K35" s="47" t="s">
        <v>3</v>
      </c>
      <c r="L35" s="47">
        <v>12930</v>
      </c>
      <c r="M35" s="47">
        <v>26040</v>
      </c>
      <c r="N35" s="47">
        <v>1090907</v>
      </c>
      <c r="O35" s="47">
        <v>1104017</v>
      </c>
      <c r="P35" s="47" t="s">
        <v>3</v>
      </c>
      <c r="Q35" s="47" t="s">
        <v>3</v>
      </c>
      <c r="R35" s="55">
        <v>0</v>
      </c>
      <c r="S35" s="58"/>
    </row>
    <row r="36" spans="1:19" ht="13.2" x14ac:dyDescent="0.25">
      <c r="A36" s="47" t="s">
        <v>129</v>
      </c>
      <c r="B36" s="47" t="s">
        <v>213</v>
      </c>
      <c r="C36" s="47" t="s">
        <v>164</v>
      </c>
      <c r="D36" s="47">
        <v>1</v>
      </c>
      <c r="E36" s="47">
        <v>1114248</v>
      </c>
      <c r="F36" s="47">
        <v>13459</v>
      </c>
      <c r="G36" s="47" t="s">
        <v>3</v>
      </c>
      <c r="H36" s="47">
        <v>193</v>
      </c>
      <c r="I36" s="47" t="s">
        <v>3</v>
      </c>
      <c r="J36" s="47" t="s">
        <v>3</v>
      </c>
      <c r="K36" s="47" t="s">
        <v>3</v>
      </c>
      <c r="L36" s="47">
        <v>13653</v>
      </c>
      <c r="M36" s="47">
        <v>27501</v>
      </c>
      <c r="N36" s="47">
        <v>1127901</v>
      </c>
      <c r="O36" s="47">
        <v>1141749</v>
      </c>
      <c r="P36" s="47" t="s">
        <v>3</v>
      </c>
      <c r="Q36" s="47" t="s">
        <v>3</v>
      </c>
      <c r="R36" s="55">
        <v>0</v>
      </c>
      <c r="S36" s="58"/>
    </row>
    <row r="37" spans="1:19" ht="13.2" x14ac:dyDescent="0.25">
      <c r="A37" s="47" t="s">
        <v>129</v>
      </c>
      <c r="B37" s="47" t="s">
        <v>213</v>
      </c>
      <c r="C37" s="47" t="s">
        <v>165</v>
      </c>
      <c r="D37" s="47">
        <v>1</v>
      </c>
      <c r="E37" s="47">
        <v>1063081</v>
      </c>
      <c r="F37" s="47">
        <v>12595</v>
      </c>
      <c r="G37" s="47" t="s">
        <v>3</v>
      </c>
      <c r="H37" s="47">
        <v>174</v>
      </c>
      <c r="I37" s="47" t="s">
        <v>3</v>
      </c>
      <c r="J37" s="47" t="s">
        <v>3</v>
      </c>
      <c r="K37" s="47" t="s">
        <v>3</v>
      </c>
      <c r="L37" s="47">
        <v>12770</v>
      </c>
      <c r="M37" s="47">
        <v>25716</v>
      </c>
      <c r="N37" s="47">
        <v>1075851</v>
      </c>
      <c r="O37" s="47">
        <v>1088797</v>
      </c>
      <c r="P37" s="47" t="s">
        <v>3</v>
      </c>
      <c r="Q37" s="47" t="s">
        <v>3</v>
      </c>
      <c r="R37" s="55">
        <v>0</v>
      </c>
      <c r="S37" s="58"/>
    </row>
    <row r="38" spans="1:19" ht="13.2" x14ac:dyDescent="0.25">
      <c r="A38" s="47" t="s">
        <v>129</v>
      </c>
      <c r="B38" s="47" t="s">
        <v>213</v>
      </c>
      <c r="C38" s="47" t="s">
        <v>166</v>
      </c>
      <c r="D38" s="47">
        <v>1</v>
      </c>
      <c r="E38" s="47">
        <v>1107320</v>
      </c>
      <c r="F38" s="47">
        <v>13376</v>
      </c>
      <c r="G38" s="47" t="s">
        <v>3</v>
      </c>
      <c r="H38" s="47">
        <v>160</v>
      </c>
      <c r="I38" s="47" t="s">
        <v>3</v>
      </c>
      <c r="J38" s="47" t="s">
        <v>3</v>
      </c>
      <c r="K38" s="47" t="s">
        <v>3</v>
      </c>
      <c r="L38" s="47">
        <v>13536</v>
      </c>
      <c r="M38" s="47">
        <v>27232</v>
      </c>
      <c r="N38" s="47">
        <v>1120856</v>
      </c>
      <c r="O38" s="47">
        <v>1134552</v>
      </c>
      <c r="P38" s="47" t="s">
        <v>3</v>
      </c>
      <c r="Q38" s="47" t="s">
        <v>3</v>
      </c>
      <c r="R38" s="55">
        <v>0</v>
      </c>
      <c r="S38" s="58"/>
    </row>
    <row r="39" spans="1:19" ht="13.2" x14ac:dyDescent="0.25">
      <c r="A39" s="47" t="s">
        <v>129</v>
      </c>
      <c r="B39" s="47" t="s">
        <v>213</v>
      </c>
      <c r="C39" s="47" t="s">
        <v>167</v>
      </c>
      <c r="D39" s="47">
        <v>1</v>
      </c>
      <c r="E39" s="47">
        <f>O39-M39</f>
        <v>1107469</v>
      </c>
      <c r="F39" s="47">
        <v>12976</v>
      </c>
      <c r="G39" s="47" t="s">
        <v>3</v>
      </c>
      <c r="H39" s="47">
        <v>186</v>
      </c>
      <c r="I39" s="47" t="s">
        <v>3</v>
      </c>
      <c r="J39" s="47" t="s">
        <v>3</v>
      </c>
      <c r="K39" s="47" t="s">
        <v>3</v>
      </c>
      <c r="L39" s="47">
        <v>13162</v>
      </c>
      <c r="M39" s="47">
        <v>26510</v>
      </c>
      <c r="N39" s="47">
        <f>E39+L39</f>
        <v>1120631</v>
      </c>
      <c r="O39" s="47">
        <v>1133979</v>
      </c>
      <c r="P39" s="47" t="s">
        <v>3</v>
      </c>
      <c r="Q39" s="47" t="s">
        <v>3</v>
      </c>
      <c r="R39" s="55">
        <v>1</v>
      </c>
      <c r="S39" s="58"/>
    </row>
    <row r="40" spans="1:19" ht="13.2" x14ac:dyDescent="0.25">
      <c r="A40" s="47" t="s">
        <v>129</v>
      </c>
      <c r="B40" s="47" t="s">
        <v>213</v>
      </c>
      <c r="C40" s="47" t="s">
        <v>168</v>
      </c>
      <c r="D40" s="47">
        <v>1</v>
      </c>
      <c r="E40" s="47">
        <v>1092814</v>
      </c>
      <c r="F40" s="47">
        <v>12938</v>
      </c>
      <c r="G40" s="47" t="s">
        <v>3</v>
      </c>
      <c r="H40" s="47">
        <v>147</v>
      </c>
      <c r="I40" s="47" t="s">
        <v>3</v>
      </c>
      <c r="J40" s="47" t="s">
        <v>3</v>
      </c>
      <c r="K40" s="47" t="s">
        <v>3</v>
      </c>
      <c r="L40" s="47">
        <v>13085</v>
      </c>
      <c r="M40" s="47">
        <v>26317</v>
      </c>
      <c r="N40" s="47">
        <v>1105899</v>
      </c>
      <c r="O40" s="47">
        <v>1119131</v>
      </c>
      <c r="P40" s="47" t="s">
        <v>3</v>
      </c>
      <c r="Q40" s="47" t="s">
        <v>3</v>
      </c>
      <c r="R40" s="55">
        <v>0</v>
      </c>
      <c r="S40" s="58"/>
    </row>
    <row r="41" spans="1:19" ht="13.2" x14ac:dyDescent="0.25">
      <c r="A41" s="47" t="s">
        <v>129</v>
      </c>
      <c r="B41" s="47" t="s">
        <v>213</v>
      </c>
      <c r="C41" s="47" t="s">
        <v>169</v>
      </c>
      <c r="D41" s="47">
        <v>1</v>
      </c>
      <c r="E41" s="47">
        <v>1084260</v>
      </c>
      <c r="F41" s="47">
        <v>12794</v>
      </c>
      <c r="G41" s="47" t="s">
        <v>3</v>
      </c>
      <c r="H41" s="47">
        <v>168</v>
      </c>
      <c r="I41" s="47" t="s">
        <v>3</v>
      </c>
      <c r="J41" s="47" t="s">
        <v>3</v>
      </c>
      <c r="K41" s="47" t="s">
        <v>3</v>
      </c>
      <c r="L41" s="47">
        <v>12963</v>
      </c>
      <c r="M41" s="47">
        <v>26096</v>
      </c>
      <c r="N41" s="47">
        <v>1097223</v>
      </c>
      <c r="O41" s="47">
        <v>1110356</v>
      </c>
      <c r="P41" s="47" t="s">
        <v>3</v>
      </c>
      <c r="Q41" s="47" t="s">
        <v>3</v>
      </c>
      <c r="R41" s="55">
        <v>0</v>
      </c>
      <c r="S41" s="58"/>
    </row>
    <row r="42" spans="1:19" ht="13.2" x14ac:dyDescent="0.25">
      <c r="A42" s="47" t="s">
        <v>129</v>
      </c>
      <c r="B42" s="47" t="s">
        <v>213</v>
      </c>
      <c r="C42" s="47" t="s">
        <v>170</v>
      </c>
      <c r="D42" s="47">
        <v>1</v>
      </c>
      <c r="E42" s="47">
        <v>1162302</v>
      </c>
      <c r="F42" s="47">
        <v>13722</v>
      </c>
      <c r="G42" s="47" t="s">
        <v>3</v>
      </c>
      <c r="H42" s="47">
        <v>176</v>
      </c>
      <c r="I42" s="47" t="s">
        <v>3</v>
      </c>
      <c r="J42" s="47" t="s">
        <v>3</v>
      </c>
      <c r="K42" s="47" t="s">
        <v>3</v>
      </c>
      <c r="L42" s="47">
        <v>13899</v>
      </c>
      <c r="M42" s="47">
        <v>27976</v>
      </c>
      <c r="N42" s="47">
        <v>1176201</v>
      </c>
      <c r="O42" s="47">
        <v>1190278</v>
      </c>
      <c r="P42" s="47" t="s">
        <v>3</v>
      </c>
      <c r="Q42" s="47" t="s">
        <v>3</v>
      </c>
      <c r="R42" s="55">
        <v>0</v>
      </c>
      <c r="S42" s="58"/>
    </row>
    <row r="43" spans="1:19" ht="13.2" x14ac:dyDescent="0.25">
      <c r="A43" s="47" t="s">
        <v>129</v>
      </c>
      <c r="B43" s="47" t="s">
        <v>213</v>
      </c>
      <c r="C43" s="47" t="s">
        <v>171</v>
      </c>
      <c r="D43" s="47">
        <v>1</v>
      </c>
      <c r="E43" s="47">
        <v>1139506</v>
      </c>
      <c r="F43" s="47">
        <v>13072</v>
      </c>
      <c r="G43" s="47" t="s">
        <v>3</v>
      </c>
      <c r="H43" s="47">
        <v>157</v>
      </c>
      <c r="I43" s="47" t="s">
        <v>3</v>
      </c>
      <c r="J43" s="47" t="s">
        <v>3</v>
      </c>
      <c r="K43" s="47" t="s">
        <v>3</v>
      </c>
      <c r="L43" s="47">
        <v>13229</v>
      </c>
      <c r="M43" s="47">
        <v>26615</v>
      </c>
      <c r="N43" s="47">
        <v>1152735</v>
      </c>
      <c r="O43" s="47">
        <v>1166121</v>
      </c>
      <c r="P43" s="47" t="s">
        <v>3</v>
      </c>
      <c r="Q43" s="47" t="s">
        <v>3</v>
      </c>
      <c r="R43" s="55">
        <v>0</v>
      </c>
      <c r="S43" s="58"/>
    </row>
    <row r="44" spans="1:19" ht="13.2" x14ac:dyDescent="0.25">
      <c r="A44" s="47" t="s">
        <v>129</v>
      </c>
      <c r="B44" s="47" t="s">
        <v>213</v>
      </c>
      <c r="C44" s="47" t="s">
        <v>172</v>
      </c>
      <c r="D44" s="47">
        <v>1</v>
      </c>
      <c r="E44" s="47">
        <v>1167505</v>
      </c>
      <c r="F44" s="47">
        <v>13368</v>
      </c>
      <c r="G44" s="47" t="s">
        <v>3</v>
      </c>
      <c r="H44" s="47">
        <v>166</v>
      </c>
      <c r="I44" s="47" t="s">
        <v>3</v>
      </c>
      <c r="J44" s="47" t="s">
        <v>3</v>
      </c>
      <c r="K44" s="47" t="s">
        <v>3</v>
      </c>
      <c r="L44" s="47">
        <v>13536</v>
      </c>
      <c r="M44" s="47">
        <v>27242</v>
      </c>
      <c r="N44" s="47">
        <v>1181041</v>
      </c>
      <c r="O44" s="47">
        <v>1194747</v>
      </c>
      <c r="P44" s="47" t="s">
        <v>3</v>
      </c>
      <c r="Q44" s="47" t="s">
        <v>3</v>
      </c>
      <c r="R44" s="55">
        <v>0</v>
      </c>
      <c r="S44" s="58"/>
    </row>
    <row r="45" spans="1:19" ht="13.2" x14ac:dyDescent="0.25">
      <c r="A45" s="47" t="s">
        <v>129</v>
      </c>
      <c r="B45" s="47" t="s">
        <v>213</v>
      </c>
      <c r="C45" s="47" t="s">
        <v>173</v>
      </c>
      <c r="D45" s="47">
        <v>1</v>
      </c>
      <c r="E45" s="47">
        <v>1115233</v>
      </c>
      <c r="F45" s="47">
        <v>12669</v>
      </c>
      <c r="G45" s="47" t="s">
        <v>3</v>
      </c>
      <c r="H45" s="47">
        <v>155</v>
      </c>
      <c r="I45" s="47" t="s">
        <v>3</v>
      </c>
      <c r="J45" s="47" t="s">
        <v>3</v>
      </c>
      <c r="K45" s="47" t="s">
        <v>3</v>
      </c>
      <c r="L45" s="47">
        <v>12824</v>
      </c>
      <c r="M45" s="47">
        <v>25803</v>
      </c>
      <c r="N45" s="47">
        <v>1128057</v>
      </c>
      <c r="O45" s="47">
        <v>1141036</v>
      </c>
      <c r="P45" s="47" t="s">
        <v>3</v>
      </c>
      <c r="Q45" s="47" t="s">
        <v>3</v>
      </c>
      <c r="R45" s="55">
        <v>0</v>
      </c>
      <c r="S45" s="58"/>
    </row>
    <row r="46" spans="1:19" ht="13.2" x14ac:dyDescent="0.25">
      <c r="A46" s="47" t="s">
        <v>129</v>
      </c>
      <c r="B46" s="47" t="s">
        <v>213</v>
      </c>
      <c r="C46" s="47" t="s">
        <v>174</v>
      </c>
      <c r="D46" s="47">
        <v>1</v>
      </c>
      <c r="E46" s="47">
        <v>1154230</v>
      </c>
      <c r="F46" s="47">
        <v>13438</v>
      </c>
      <c r="G46" s="47" t="s">
        <v>3</v>
      </c>
      <c r="H46" s="47">
        <v>149</v>
      </c>
      <c r="I46" s="47" t="s">
        <v>3</v>
      </c>
      <c r="J46" s="47" t="s">
        <v>3</v>
      </c>
      <c r="K46" s="47" t="s">
        <v>3</v>
      </c>
      <c r="L46" s="47">
        <v>13587</v>
      </c>
      <c r="M46" s="47">
        <v>27323</v>
      </c>
      <c r="N46" s="47">
        <v>1167817</v>
      </c>
      <c r="O46" s="47">
        <v>1181553</v>
      </c>
      <c r="P46" s="47" t="s">
        <v>3</v>
      </c>
      <c r="Q46" s="47" t="s">
        <v>3</v>
      </c>
      <c r="R46" s="55">
        <v>0</v>
      </c>
      <c r="S46" s="58"/>
    </row>
    <row r="47" spans="1:19" ht="13.2" x14ac:dyDescent="0.25">
      <c r="A47" s="47" t="s">
        <v>129</v>
      </c>
      <c r="B47" s="47" t="s">
        <v>213</v>
      </c>
      <c r="C47" s="47" t="s">
        <v>175</v>
      </c>
      <c r="D47" s="47">
        <v>1</v>
      </c>
      <c r="E47" s="47">
        <v>1142621</v>
      </c>
      <c r="F47" s="47">
        <v>13131</v>
      </c>
      <c r="G47" s="47" t="s">
        <v>3</v>
      </c>
      <c r="H47" s="47">
        <v>154</v>
      </c>
      <c r="I47" s="47" t="s">
        <v>3</v>
      </c>
      <c r="J47" s="47" t="s">
        <v>3</v>
      </c>
      <c r="K47" s="47" t="s">
        <v>3</v>
      </c>
      <c r="L47" s="47">
        <v>13287</v>
      </c>
      <c r="M47" s="47">
        <v>26732</v>
      </c>
      <c r="N47" s="47">
        <v>1155908</v>
      </c>
      <c r="O47" s="47">
        <v>1169353</v>
      </c>
      <c r="P47" s="47" t="s">
        <v>3</v>
      </c>
      <c r="Q47" s="47" t="s">
        <v>3</v>
      </c>
      <c r="R47" s="55">
        <v>0</v>
      </c>
      <c r="S47" s="58"/>
    </row>
    <row r="48" spans="1:19" ht="13.2" x14ac:dyDescent="0.25">
      <c r="A48" s="47" t="s">
        <v>129</v>
      </c>
      <c r="B48" s="47" t="s">
        <v>213</v>
      </c>
      <c r="C48" s="47" t="s">
        <v>176</v>
      </c>
      <c r="D48" s="47">
        <v>1</v>
      </c>
      <c r="E48" s="47">
        <v>1134931</v>
      </c>
      <c r="F48" s="47">
        <v>13149</v>
      </c>
      <c r="G48" s="47" t="s">
        <v>3</v>
      </c>
      <c r="H48" s="47">
        <v>156</v>
      </c>
      <c r="I48" s="47" t="s">
        <v>3</v>
      </c>
      <c r="J48" s="47" t="s">
        <v>3</v>
      </c>
      <c r="K48" s="47" t="s">
        <v>3</v>
      </c>
      <c r="L48" s="47">
        <v>13307</v>
      </c>
      <c r="M48" s="47">
        <v>26775</v>
      </c>
      <c r="N48" s="47">
        <v>1148238</v>
      </c>
      <c r="O48" s="47">
        <v>1161706</v>
      </c>
      <c r="P48" s="47" t="s">
        <v>3</v>
      </c>
      <c r="Q48" s="47" t="s">
        <v>3</v>
      </c>
      <c r="R48" s="55">
        <v>0</v>
      </c>
      <c r="S48" s="58"/>
    </row>
    <row r="49" spans="1:19" ht="13.2" x14ac:dyDescent="0.25">
      <c r="A49" s="47" t="s">
        <v>129</v>
      </c>
      <c r="B49" s="47" t="s">
        <v>213</v>
      </c>
      <c r="C49" s="47" t="s">
        <v>177</v>
      </c>
      <c r="D49" s="47">
        <v>1</v>
      </c>
      <c r="E49" s="47">
        <v>1130263</v>
      </c>
      <c r="F49" s="47">
        <v>12850</v>
      </c>
      <c r="G49" s="47" t="s">
        <v>3</v>
      </c>
      <c r="H49" s="47">
        <v>164</v>
      </c>
      <c r="I49" s="47" t="s">
        <v>3</v>
      </c>
      <c r="J49" s="47" t="s">
        <v>3</v>
      </c>
      <c r="K49" s="47" t="s">
        <v>3</v>
      </c>
      <c r="L49" s="47">
        <v>13016</v>
      </c>
      <c r="M49" s="47">
        <v>26200</v>
      </c>
      <c r="N49" s="47">
        <v>1143279</v>
      </c>
      <c r="O49" s="47">
        <v>1156463</v>
      </c>
      <c r="P49" s="47" t="s">
        <v>3</v>
      </c>
      <c r="Q49" s="47" t="s">
        <v>3</v>
      </c>
      <c r="R49" s="55">
        <v>0</v>
      </c>
      <c r="S49" s="58"/>
    </row>
    <row r="50" spans="1:19" ht="13.2" x14ac:dyDescent="0.25">
      <c r="A50" s="47" t="s">
        <v>129</v>
      </c>
      <c r="B50" s="47" t="s">
        <v>213</v>
      </c>
      <c r="C50" s="47" t="s">
        <v>178</v>
      </c>
      <c r="D50" s="47">
        <v>1</v>
      </c>
      <c r="E50" s="47">
        <v>899104</v>
      </c>
      <c r="F50" s="47">
        <v>9712</v>
      </c>
      <c r="G50" s="47" t="s">
        <v>3</v>
      </c>
      <c r="H50" s="47">
        <v>110</v>
      </c>
      <c r="I50" s="47" t="s">
        <v>3</v>
      </c>
      <c r="J50" s="47" t="s">
        <v>3</v>
      </c>
      <c r="K50" s="47" t="s">
        <v>3</v>
      </c>
      <c r="L50" s="47">
        <v>9823</v>
      </c>
      <c r="M50" s="47">
        <v>19758</v>
      </c>
      <c r="N50" s="47">
        <v>908927</v>
      </c>
      <c r="O50" s="47">
        <v>918862</v>
      </c>
      <c r="P50" s="47" t="s">
        <v>3</v>
      </c>
      <c r="Q50" s="47" t="s">
        <v>3</v>
      </c>
      <c r="R50" s="55">
        <v>0</v>
      </c>
      <c r="S50" s="58"/>
    </row>
    <row r="51" spans="1:19" ht="13.2" x14ac:dyDescent="0.25">
      <c r="A51" s="47" t="s">
        <v>129</v>
      </c>
      <c r="B51" s="47" t="s">
        <v>213</v>
      </c>
      <c r="C51" s="47" t="s">
        <v>179</v>
      </c>
      <c r="D51" s="47">
        <v>1</v>
      </c>
      <c r="E51" s="47">
        <v>705007</v>
      </c>
      <c r="F51" s="47">
        <v>7867</v>
      </c>
      <c r="G51" s="47" t="s">
        <v>3</v>
      </c>
      <c r="H51" s="47">
        <v>94</v>
      </c>
      <c r="I51" s="47" t="s">
        <v>3</v>
      </c>
      <c r="J51" s="47" t="s">
        <v>3</v>
      </c>
      <c r="K51" s="47" t="s">
        <v>3</v>
      </c>
      <c r="L51" s="47">
        <v>7962</v>
      </c>
      <c r="M51" s="47">
        <v>16020</v>
      </c>
      <c r="N51" s="47">
        <v>712969</v>
      </c>
      <c r="O51" s="47">
        <v>721027</v>
      </c>
      <c r="P51" s="47" t="s">
        <v>3</v>
      </c>
      <c r="Q51" s="47" t="s">
        <v>3</v>
      </c>
      <c r="R51" s="55">
        <v>0</v>
      </c>
      <c r="S51" s="58"/>
    </row>
    <row r="52" spans="1:19" ht="13.2" x14ac:dyDescent="0.25">
      <c r="A52" s="47" t="s">
        <v>129</v>
      </c>
      <c r="B52" s="47" t="s">
        <v>213</v>
      </c>
      <c r="C52" s="47" t="s">
        <v>180</v>
      </c>
      <c r="D52" s="47">
        <v>1</v>
      </c>
      <c r="E52" s="47">
        <v>656981</v>
      </c>
      <c r="F52" s="47">
        <v>7682</v>
      </c>
      <c r="G52" s="47" t="s">
        <v>3</v>
      </c>
      <c r="H52" s="47">
        <v>89</v>
      </c>
      <c r="I52" s="47" t="s">
        <v>3</v>
      </c>
      <c r="J52" s="47" t="s">
        <v>3</v>
      </c>
      <c r="K52" s="47" t="s">
        <v>3</v>
      </c>
      <c r="L52" s="47">
        <v>7773</v>
      </c>
      <c r="M52" s="47">
        <v>15639</v>
      </c>
      <c r="N52" s="47">
        <v>664754</v>
      </c>
      <c r="O52" s="47">
        <v>672620</v>
      </c>
      <c r="P52" s="47" t="s">
        <v>3</v>
      </c>
      <c r="Q52" s="47" t="s">
        <v>3</v>
      </c>
      <c r="R52" s="55">
        <v>0</v>
      </c>
      <c r="S52" s="58"/>
    </row>
    <row r="53" spans="1:19" ht="13.2" x14ac:dyDescent="0.25">
      <c r="A53" s="47" t="s">
        <v>129</v>
      </c>
      <c r="B53" s="47" t="s">
        <v>213</v>
      </c>
      <c r="C53" s="47" t="s">
        <v>181</v>
      </c>
      <c r="D53" s="47">
        <v>1</v>
      </c>
      <c r="E53" s="47">
        <v>784870</v>
      </c>
      <c r="F53" s="47">
        <v>10875</v>
      </c>
      <c r="G53" s="47" t="s">
        <v>3</v>
      </c>
      <c r="H53" s="47">
        <v>156</v>
      </c>
      <c r="I53" s="47" t="s">
        <v>3</v>
      </c>
      <c r="J53" s="47" t="s">
        <v>3</v>
      </c>
      <c r="K53" s="47" t="s">
        <v>3</v>
      </c>
      <c r="L53" s="47">
        <v>11033</v>
      </c>
      <c r="M53" s="47">
        <v>22226</v>
      </c>
      <c r="N53" s="47">
        <v>795903</v>
      </c>
      <c r="O53" s="47">
        <v>807096</v>
      </c>
      <c r="P53" s="47" t="s">
        <v>3</v>
      </c>
      <c r="Q53" s="47" t="s">
        <v>3</v>
      </c>
      <c r="R53" s="55">
        <v>0</v>
      </c>
      <c r="S53" s="58"/>
    </row>
    <row r="54" spans="1:19" ht="13.2" x14ac:dyDescent="0.25">
      <c r="A54" s="47" t="s">
        <v>129</v>
      </c>
      <c r="B54" s="47" t="s">
        <v>213</v>
      </c>
      <c r="C54" s="47" t="s">
        <v>182</v>
      </c>
      <c r="D54" s="47">
        <v>1</v>
      </c>
      <c r="E54" s="47">
        <v>1180619</v>
      </c>
      <c r="F54" s="47">
        <v>14685</v>
      </c>
      <c r="G54" s="47" t="s">
        <v>3</v>
      </c>
      <c r="H54" s="47">
        <v>145</v>
      </c>
      <c r="I54" s="47" t="s">
        <v>3</v>
      </c>
      <c r="J54" s="47" t="s">
        <v>3</v>
      </c>
      <c r="K54" s="47" t="s">
        <v>3</v>
      </c>
      <c r="L54" s="47">
        <v>14831</v>
      </c>
      <c r="M54" s="47">
        <v>29809</v>
      </c>
      <c r="N54" s="47">
        <v>1195450</v>
      </c>
      <c r="O54" s="47">
        <v>1210428</v>
      </c>
      <c r="P54" s="47" t="s">
        <v>3</v>
      </c>
      <c r="Q54" s="47" t="s">
        <v>3</v>
      </c>
      <c r="R54" s="55">
        <v>0</v>
      </c>
      <c r="S54" s="58"/>
    </row>
    <row r="55" spans="1:19" ht="13.2" x14ac:dyDescent="0.25">
      <c r="A55" s="47" t="s">
        <v>129</v>
      </c>
      <c r="B55" s="47" t="s">
        <v>213</v>
      </c>
      <c r="C55" s="47" t="s">
        <v>183</v>
      </c>
      <c r="D55" s="47">
        <v>1</v>
      </c>
      <c r="E55" s="47">
        <v>1145402</v>
      </c>
      <c r="F55" s="47">
        <v>13127</v>
      </c>
      <c r="G55" s="47" t="s">
        <v>3</v>
      </c>
      <c r="H55" s="47">
        <v>154</v>
      </c>
      <c r="I55" s="47" t="s">
        <v>3</v>
      </c>
      <c r="J55" s="47" t="s">
        <v>3</v>
      </c>
      <c r="K55" s="47" t="s">
        <v>3</v>
      </c>
      <c r="L55" s="47">
        <v>13282</v>
      </c>
      <c r="M55" s="47">
        <v>26720</v>
      </c>
      <c r="N55" s="47">
        <v>1158684</v>
      </c>
      <c r="O55" s="47">
        <v>1172122</v>
      </c>
      <c r="P55" s="47" t="s">
        <v>3</v>
      </c>
      <c r="Q55" s="47" t="s">
        <v>3</v>
      </c>
      <c r="R55" s="55">
        <v>0</v>
      </c>
      <c r="S55" s="58"/>
    </row>
    <row r="56" spans="1:19" ht="13.2" x14ac:dyDescent="0.25">
      <c r="A56" s="47" t="s">
        <v>129</v>
      </c>
      <c r="B56" s="47" t="s">
        <v>213</v>
      </c>
      <c r="C56" s="47" t="s">
        <v>184</v>
      </c>
      <c r="D56" s="47">
        <v>1</v>
      </c>
      <c r="E56" s="47">
        <v>1153355</v>
      </c>
      <c r="F56" s="47">
        <v>13290</v>
      </c>
      <c r="G56" s="47" t="s">
        <v>3</v>
      </c>
      <c r="H56" s="47">
        <v>148</v>
      </c>
      <c r="I56" s="47" t="s">
        <v>3</v>
      </c>
      <c r="J56" s="47" t="s">
        <v>3</v>
      </c>
      <c r="K56" s="47" t="s">
        <v>3</v>
      </c>
      <c r="L56" s="47">
        <v>13442</v>
      </c>
      <c r="M56" s="47">
        <v>27040</v>
      </c>
      <c r="N56" s="47">
        <v>1166797</v>
      </c>
      <c r="O56" s="47">
        <v>1180395</v>
      </c>
      <c r="P56" s="47" t="s">
        <v>3</v>
      </c>
      <c r="Q56" s="47" t="s">
        <v>3</v>
      </c>
      <c r="R56" s="55">
        <v>0</v>
      </c>
      <c r="S56" s="58"/>
    </row>
    <row r="57" spans="1:19" ht="13.2" x14ac:dyDescent="0.25">
      <c r="A57" s="47" t="s">
        <v>129</v>
      </c>
      <c r="B57" s="47" t="s">
        <v>213</v>
      </c>
      <c r="C57" s="47" t="s">
        <v>185</v>
      </c>
      <c r="D57" s="47">
        <v>1</v>
      </c>
      <c r="E57" s="47">
        <v>1131866</v>
      </c>
      <c r="F57" s="47">
        <v>12949</v>
      </c>
      <c r="G57" s="47" t="s">
        <v>3</v>
      </c>
      <c r="H57" s="47">
        <v>163</v>
      </c>
      <c r="I57" s="47" t="s">
        <v>3</v>
      </c>
      <c r="J57" s="47" t="s">
        <v>3</v>
      </c>
      <c r="K57" s="47" t="s">
        <v>3</v>
      </c>
      <c r="L57" s="47">
        <v>13117</v>
      </c>
      <c r="M57" s="47">
        <v>26407</v>
      </c>
      <c r="N57" s="47">
        <v>1144983</v>
      </c>
      <c r="O57" s="47">
        <v>1158273</v>
      </c>
      <c r="P57" s="47" t="s">
        <v>3</v>
      </c>
      <c r="Q57" s="47" t="s">
        <v>3</v>
      </c>
      <c r="R57" s="55">
        <v>0</v>
      </c>
      <c r="S57" s="58"/>
    </row>
    <row r="58" spans="1:19" ht="13.2" x14ac:dyDescent="0.25">
      <c r="A58" s="47" t="s">
        <v>129</v>
      </c>
      <c r="B58" s="47" t="s">
        <v>213</v>
      </c>
      <c r="C58" s="47" t="s">
        <v>186</v>
      </c>
      <c r="D58" s="47">
        <v>1</v>
      </c>
      <c r="E58" s="47">
        <v>1145743</v>
      </c>
      <c r="F58" s="47">
        <v>13556</v>
      </c>
      <c r="G58" s="47" t="s">
        <v>3</v>
      </c>
      <c r="H58" s="47">
        <v>135</v>
      </c>
      <c r="I58" s="47" t="s">
        <v>3</v>
      </c>
      <c r="J58" s="47" t="s">
        <v>3</v>
      </c>
      <c r="K58" s="47" t="s">
        <v>3</v>
      </c>
      <c r="L58" s="47">
        <v>13692</v>
      </c>
      <c r="M58" s="47">
        <v>27521</v>
      </c>
      <c r="N58" s="47">
        <v>1159435</v>
      </c>
      <c r="O58" s="47">
        <v>1173264</v>
      </c>
      <c r="P58" s="47" t="s">
        <v>3</v>
      </c>
      <c r="Q58" s="47" t="s">
        <v>3</v>
      </c>
      <c r="R58" s="55">
        <v>0</v>
      </c>
      <c r="S58" s="58"/>
    </row>
    <row r="59" spans="1:19" ht="13.2" x14ac:dyDescent="0.25">
      <c r="A59" s="47" t="s">
        <v>129</v>
      </c>
      <c r="B59" s="47" t="s">
        <v>213</v>
      </c>
      <c r="C59" s="47" t="s">
        <v>187</v>
      </c>
      <c r="D59" s="47">
        <v>1</v>
      </c>
      <c r="E59" s="47">
        <v>1130748</v>
      </c>
      <c r="F59" s="47">
        <v>13354</v>
      </c>
      <c r="G59" s="47" t="s">
        <v>3</v>
      </c>
      <c r="H59" s="47">
        <v>138</v>
      </c>
      <c r="I59" s="47" t="s">
        <v>3</v>
      </c>
      <c r="J59" s="47" t="s">
        <v>3</v>
      </c>
      <c r="K59" s="47" t="s">
        <v>3</v>
      </c>
      <c r="L59" s="47">
        <v>13494</v>
      </c>
      <c r="M59" s="47">
        <v>27130</v>
      </c>
      <c r="N59" s="47">
        <v>1144242</v>
      </c>
      <c r="O59" s="47">
        <v>1157878</v>
      </c>
      <c r="P59" s="47" t="s">
        <v>3</v>
      </c>
      <c r="Q59" s="47" t="s">
        <v>3</v>
      </c>
      <c r="R59" s="55">
        <v>0</v>
      </c>
      <c r="S59" s="58"/>
    </row>
    <row r="60" spans="1:19" ht="13.2" x14ac:dyDescent="0.25">
      <c r="A60" s="47" t="s">
        <v>129</v>
      </c>
      <c r="B60" s="47" t="s">
        <v>213</v>
      </c>
      <c r="C60" s="47" t="s">
        <v>188</v>
      </c>
      <c r="D60" s="47">
        <v>1</v>
      </c>
      <c r="E60" s="47">
        <v>1112517</v>
      </c>
      <c r="F60" s="47">
        <v>12783</v>
      </c>
      <c r="G60" s="47" t="s">
        <v>3</v>
      </c>
      <c r="H60" s="47">
        <v>144</v>
      </c>
      <c r="I60" s="47" t="s">
        <v>3</v>
      </c>
      <c r="J60" s="47" t="s">
        <v>3</v>
      </c>
      <c r="K60" s="47" t="s">
        <v>3</v>
      </c>
      <c r="L60" s="47">
        <v>12928</v>
      </c>
      <c r="M60" s="47">
        <v>26002</v>
      </c>
      <c r="N60" s="47">
        <v>1125445</v>
      </c>
      <c r="O60" s="47">
        <v>1138519</v>
      </c>
      <c r="P60" s="47" t="s">
        <v>3</v>
      </c>
      <c r="Q60" s="47" t="s">
        <v>3</v>
      </c>
      <c r="R60" s="55">
        <v>0</v>
      </c>
      <c r="S60" s="58"/>
    </row>
    <row r="61" spans="1:19" ht="13.2" x14ac:dyDescent="0.25">
      <c r="A61" s="47" t="s">
        <v>129</v>
      </c>
      <c r="B61" s="47" t="s">
        <v>213</v>
      </c>
      <c r="C61" s="47" t="s">
        <v>189</v>
      </c>
      <c r="D61" s="47">
        <v>1</v>
      </c>
      <c r="E61" s="47">
        <v>1108165</v>
      </c>
      <c r="F61" s="47">
        <v>13496</v>
      </c>
      <c r="G61" s="47" t="s">
        <v>3</v>
      </c>
      <c r="H61" s="47">
        <v>170</v>
      </c>
      <c r="I61" s="47" t="s">
        <v>3</v>
      </c>
      <c r="J61" s="47" t="s">
        <v>3</v>
      </c>
      <c r="K61" s="47" t="s">
        <v>3</v>
      </c>
      <c r="L61" s="47">
        <v>13667</v>
      </c>
      <c r="M61" s="47">
        <v>27506</v>
      </c>
      <c r="N61" s="47">
        <v>1121832</v>
      </c>
      <c r="O61" s="47">
        <v>1135671</v>
      </c>
      <c r="P61" s="47" t="s">
        <v>3</v>
      </c>
      <c r="Q61" s="47" t="s">
        <v>3</v>
      </c>
      <c r="R61" s="55">
        <v>0</v>
      </c>
      <c r="S61" s="58"/>
    </row>
    <row r="62" spans="1:19" ht="13.2" x14ac:dyDescent="0.25">
      <c r="A62" s="47" t="s">
        <v>129</v>
      </c>
      <c r="B62" s="47" t="s">
        <v>213</v>
      </c>
      <c r="C62" s="47" t="s">
        <v>190</v>
      </c>
      <c r="D62" s="47">
        <v>1</v>
      </c>
      <c r="E62" s="47">
        <v>1086171</v>
      </c>
      <c r="F62" s="47">
        <v>12669</v>
      </c>
      <c r="G62" s="47" t="s">
        <v>3</v>
      </c>
      <c r="H62" s="47">
        <v>175</v>
      </c>
      <c r="I62" s="47" t="s">
        <v>3</v>
      </c>
      <c r="J62" s="47" t="s">
        <v>3</v>
      </c>
      <c r="K62" s="47" t="s">
        <v>3</v>
      </c>
      <c r="L62" s="47">
        <v>12847</v>
      </c>
      <c r="M62" s="47">
        <v>25875</v>
      </c>
      <c r="N62" s="47">
        <v>1099018</v>
      </c>
      <c r="O62" s="47">
        <v>1112046</v>
      </c>
      <c r="P62" s="47" t="s">
        <v>3</v>
      </c>
      <c r="Q62" s="47" t="s">
        <v>3</v>
      </c>
      <c r="R62" s="55">
        <v>0</v>
      </c>
      <c r="S62" s="58"/>
    </row>
    <row r="63" spans="1:19" ht="13.2" x14ac:dyDescent="0.25">
      <c r="A63" s="47" t="s">
        <v>129</v>
      </c>
      <c r="B63" s="47" t="s">
        <v>213</v>
      </c>
      <c r="C63" s="47" t="s">
        <v>191</v>
      </c>
      <c r="D63" s="47">
        <v>1</v>
      </c>
      <c r="E63" s="47">
        <v>1049611</v>
      </c>
      <c r="F63" s="47">
        <v>12918</v>
      </c>
      <c r="G63" s="47" t="s">
        <v>3</v>
      </c>
      <c r="H63" s="47">
        <v>160</v>
      </c>
      <c r="I63" s="47" t="s">
        <v>3</v>
      </c>
      <c r="J63" s="47" t="s">
        <v>3</v>
      </c>
      <c r="K63" s="47" t="s">
        <v>3</v>
      </c>
      <c r="L63" s="47">
        <v>13081</v>
      </c>
      <c r="M63" s="47">
        <v>26328</v>
      </c>
      <c r="N63" s="47">
        <v>1062692</v>
      </c>
      <c r="O63" s="47">
        <v>1075939</v>
      </c>
      <c r="P63" s="47" t="s">
        <v>3</v>
      </c>
      <c r="Q63" s="47" t="s">
        <v>3</v>
      </c>
      <c r="R63" s="55">
        <v>0</v>
      </c>
      <c r="S63" s="58"/>
    </row>
    <row r="64" spans="1:19" ht="13.2" x14ac:dyDescent="0.25">
      <c r="A64" s="47" t="s">
        <v>129</v>
      </c>
      <c r="B64" s="47" t="s">
        <v>213</v>
      </c>
      <c r="C64" s="47" t="s">
        <v>192</v>
      </c>
      <c r="D64" s="47">
        <v>1</v>
      </c>
      <c r="E64" s="47">
        <v>1101430</v>
      </c>
      <c r="F64" s="47">
        <v>15305</v>
      </c>
      <c r="G64" s="47" t="s">
        <v>3</v>
      </c>
      <c r="H64" s="47">
        <v>168</v>
      </c>
      <c r="I64" s="47" t="s">
        <v>3</v>
      </c>
      <c r="J64" s="47" t="s">
        <v>3</v>
      </c>
      <c r="K64" s="47" t="s">
        <v>3</v>
      </c>
      <c r="L64" s="47">
        <v>15478</v>
      </c>
      <c r="M64" s="47">
        <v>31134</v>
      </c>
      <c r="N64" s="47">
        <v>1116908</v>
      </c>
      <c r="O64" s="47">
        <v>1132564</v>
      </c>
      <c r="P64" s="47" t="s">
        <v>3</v>
      </c>
      <c r="Q64" s="47" t="s">
        <v>3</v>
      </c>
      <c r="R64" s="55">
        <v>0</v>
      </c>
      <c r="S64" s="58"/>
    </row>
    <row r="65" spans="1:19" ht="13.2" x14ac:dyDescent="0.25">
      <c r="A65" s="47" t="s">
        <v>129</v>
      </c>
      <c r="B65" s="47" t="s">
        <v>213</v>
      </c>
      <c r="C65" s="47" t="s">
        <v>193</v>
      </c>
      <c r="D65" s="47">
        <v>1</v>
      </c>
      <c r="E65" s="47">
        <v>1034125</v>
      </c>
      <c r="F65" s="47">
        <v>13999</v>
      </c>
      <c r="G65" s="47" t="s">
        <v>3</v>
      </c>
      <c r="H65" s="47">
        <v>159</v>
      </c>
      <c r="I65" s="47" t="s">
        <v>3</v>
      </c>
      <c r="J65" s="47" t="s">
        <v>3</v>
      </c>
      <c r="K65" s="47" t="s">
        <v>3</v>
      </c>
      <c r="L65" s="47">
        <v>14160</v>
      </c>
      <c r="M65" s="47">
        <v>28483</v>
      </c>
      <c r="N65" s="47">
        <v>1048285</v>
      </c>
      <c r="O65" s="47">
        <v>1062608</v>
      </c>
      <c r="P65" s="47" t="s">
        <v>3</v>
      </c>
      <c r="Q65" s="47" t="s">
        <v>3</v>
      </c>
      <c r="R65" s="55">
        <v>0</v>
      </c>
      <c r="S65" s="58"/>
    </row>
    <row r="66" spans="1:19" ht="13.2" x14ac:dyDescent="0.25">
      <c r="A66" s="47" t="s">
        <v>129</v>
      </c>
      <c r="B66" s="47" t="s">
        <v>213</v>
      </c>
      <c r="C66" s="47" t="s">
        <v>194</v>
      </c>
      <c r="D66" s="47">
        <v>1</v>
      </c>
      <c r="E66" s="47">
        <v>998574</v>
      </c>
      <c r="F66" s="47">
        <v>13408</v>
      </c>
      <c r="G66" s="47" t="s">
        <v>3</v>
      </c>
      <c r="H66" s="47">
        <v>158</v>
      </c>
      <c r="I66" s="47" t="s">
        <v>3</v>
      </c>
      <c r="J66" s="47" t="s">
        <v>3</v>
      </c>
      <c r="K66" s="47" t="s">
        <v>3</v>
      </c>
      <c r="L66" s="47">
        <v>13569</v>
      </c>
      <c r="M66" s="47">
        <v>27302</v>
      </c>
      <c r="N66" s="47">
        <v>1012143</v>
      </c>
      <c r="O66" s="47">
        <v>1025876</v>
      </c>
      <c r="P66" s="47" t="s">
        <v>3</v>
      </c>
      <c r="Q66" s="47" t="s">
        <v>3</v>
      </c>
      <c r="R66" s="55">
        <v>0</v>
      </c>
      <c r="S66" s="58"/>
    </row>
    <row r="67" spans="1:19" ht="13.2" x14ac:dyDescent="0.25">
      <c r="A67" s="47" t="s">
        <v>129</v>
      </c>
      <c r="B67" s="47" t="s">
        <v>213</v>
      </c>
      <c r="C67" s="47" t="s">
        <v>195</v>
      </c>
      <c r="D67" s="47">
        <v>1</v>
      </c>
      <c r="E67" s="47">
        <v>1002820</v>
      </c>
      <c r="F67" s="47">
        <v>13991</v>
      </c>
      <c r="G67" s="47" t="s">
        <v>3</v>
      </c>
      <c r="H67" s="47">
        <v>148</v>
      </c>
      <c r="I67" s="47" t="s">
        <v>3</v>
      </c>
      <c r="J67" s="47" t="s">
        <v>3</v>
      </c>
      <c r="K67" s="47" t="s">
        <v>3</v>
      </c>
      <c r="L67" s="47">
        <v>14145</v>
      </c>
      <c r="M67" s="47">
        <v>28451</v>
      </c>
      <c r="N67" s="47">
        <v>1016965</v>
      </c>
      <c r="O67" s="47">
        <v>1031271</v>
      </c>
      <c r="P67" s="47" t="s">
        <v>3</v>
      </c>
      <c r="Q67" s="47" t="s">
        <v>3</v>
      </c>
      <c r="R67" s="55">
        <v>0</v>
      </c>
      <c r="S67" s="58"/>
    </row>
    <row r="68" spans="1:19" ht="13.2" x14ac:dyDescent="0.25">
      <c r="A68" s="47" t="s">
        <v>129</v>
      </c>
      <c r="B68" s="47" t="s">
        <v>213</v>
      </c>
      <c r="C68" s="47" t="s">
        <v>196</v>
      </c>
      <c r="D68" s="47">
        <v>1</v>
      </c>
      <c r="E68" s="47">
        <v>1000113</v>
      </c>
      <c r="F68" s="47">
        <v>13345</v>
      </c>
      <c r="G68" s="47" t="s">
        <v>3</v>
      </c>
      <c r="H68" s="47">
        <v>176</v>
      </c>
      <c r="I68" s="47" t="s">
        <v>3</v>
      </c>
      <c r="J68" s="47" t="s">
        <v>3</v>
      </c>
      <c r="K68" s="47" t="s">
        <v>3</v>
      </c>
      <c r="L68" s="47">
        <v>13523</v>
      </c>
      <c r="M68" s="47">
        <v>27226</v>
      </c>
      <c r="N68" s="47">
        <v>1013636</v>
      </c>
      <c r="O68" s="47">
        <v>1027339</v>
      </c>
      <c r="P68" s="47" t="s">
        <v>3</v>
      </c>
      <c r="Q68" s="47" t="s">
        <v>3</v>
      </c>
      <c r="R68" s="55">
        <v>0</v>
      </c>
      <c r="S68" s="58"/>
    </row>
    <row r="69" spans="1:19" ht="13.2" x14ac:dyDescent="0.25">
      <c r="A69" s="47" t="s">
        <v>129</v>
      </c>
      <c r="B69" s="47" t="s">
        <v>213</v>
      </c>
      <c r="C69" s="47" t="s">
        <v>197</v>
      </c>
      <c r="D69" s="47">
        <v>1</v>
      </c>
      <c r="E69" s="47">
        <v>1002679</v>
      </c>
      <c r="F69" s="47">
        <v>13700</v>
      </c>
      <c r="G69" s="47" t="s">
        <v>3</v>
      </c>
      <c r="H69" s="47">
        <v>158</v>
      </c>
      <c r="I69" s="47" t="s">
        <v>3</v>
      </c>
      <c r="J69" s="47" t="s">
        <v>3</v>
      </c>
      <c r="K69" s="47" t="s">
        <v>3</v>
      </c>
      <c r="L69" s="47">
        <v>13859</v>
      </c>
      <c r="M69" s="47">
        <v>27878</v>
      </c>
      <c r="N69" s="47">
        <v>1016538</v>
      </c>
      <c r="O69" s="47">
        <v>1030557</v>
      </c>
      <c r="P69" s="47" t="s">
        <v>3</v>
      </c>
      <c r="Q69" s="47" t="s">
        <v>3</v>
      </c>
      <c r="R69" s="55">
        <v>0</v>
      </c>
      <c r="S69" s="58"/>
    </row>
    <row r="70" spans="1:19" ht="13.2" x14ac:dyDescent="0.25">
      <c r="A70" s="47" t="s">
        <v>129</v>
      </c>
      <c r="B70" s="47" t="s">
        <v>213</v>
      </c>
      <c r="C70" s="47" t="s">
        <v>198</v>
      </c>
      <c r="D70" s="47">
        <v>1</v>
      </c>
      <c r="E70" s="47">
        <v>968149</v>
      </c>
      <c r="F70" s="47">
        <v>13145</v>
      </c>
      <c r="G70" s="47" t="s">
        <v>3</v>
      </c>
      <c r="H70" s="47">
        <v>156</v>
      </c>
      <c r="I70" s="47" t="s">
        <v>3</v>
      </c>
      <c r="J70" s="47" t="s">
        <v>3</v>
      </c>
      <c r="K70" s="47" t="s">
        <v>3</v>
      </c>
      <c r="L70" s="47">
        <v>13303</v>
      </c>
      <c r="M70" s="47">
        <v>26766</v>
      </c>
      <c r="N70" s="47">
        <v>981452</v>
      </c>
      <c r="O70" s="47">
        <v>994915</v>
      </c>
      <c r="P70" s="47" t="s">
        <v>3</v>
      </c>
      <c r="Q70" s="47" t="s">
        <v>3</v>
      </c>
      <c r="R70" s="55">
        <v>0</v>
      </c>
      <c r="S70" s="58"/>
    </row>
    <row r="71" spans="1:19" ht="13.2" x14ac:dyDescent="0.25">
      <c r="A71" s="47" t="s">
        <v>129</v>
      </c>
      <c r="B71" s="47" t="s">
        <v>213</v>
      </c>
      <c r="C71" s="47" t="s">
        <v>199</v>
      </c>
      <c r="D71" s="47">
        <v>1</v>
      </c>
      <c r="E71" s="47">
        <v>996840</v>
      </c>
      <c r="F71" s="47">
        <v>13571</v>
      </c>
      <c r="G71" s="47" t="s">
        <v>3</v>
      </c>
      <c r="H71" s="47">
        <v>153</v>
      </c>
      <c r="I71" s="47" t="s">
        <v>3</v>
      </c>
      <c r="J71" s="47" t="s">
        <v>3</v>
      </c>
      <c r="K71" s="47" t="s">
        <v>3</v>
      </c>
      <c r="L71" s="47">
        <v>13727</v>
      </c>
      <c r="M71" s="47">
        <v>27613</v>
      </c>
      <c r="N71" s="47">
        <v>1010567</v>
      </c>
      <c r="O71" s="47">
        <v>1024453</v>
      </c>
      <c r="P71" s="47" t="s">
        <v>3</v>
      </c>
      <c r="Q71" s="47" t="s">
        <v>3</v>
      </c>
      <c r="R71" s="55">
        <v>0</v>
      </c>
      <c r="S71" s="58"/>
    </row>
    <row r="72" spans="1:19" ht="13.2" x14ac:dyDescent="0.25">
      <c r="A72" s="47" t="s">
        <v>129</v>
      </c>
      <c r="B72" s="47" t="s">
        <v>213</v>
      </c>
      <c r="C72" s="47" t="s">
        <v>200</v>
      </c>
      <c r="D72" s="47">
        <v>1</v>
      </c>
      <c r="E72" s="47">
        <v>1042845</v>
      </c>
      <c r="F72" s="47">
        <v>14040</v>
      </c>
      <c r="G72" s="47" t="s">
        <v>3</v>
      </c>
      <c r="H72" s="47">
        <v>152</v>
      </c>
      <c r="I72" s="47" t="s">
        <v>3</v>
      </c>
      <c r="J72" s="47" t="s">
        <v>3</v>
      </c>
      <c r="K72" s="47" t="s">
        <v>3</v>
      </c>
      <c r="L72" s="47">
        <v>14193</v>
      </c>
      <c r="M72" s="47">
        <v>28540</v>
      </c>
      <c r="N72" s="47">
        <v>1057038</v>
      </c>
      <c r="O72" s="47">
        <v>1071385</v>
      </c>
      <c r="P72" s="47" t="s">
        <v>3</v>
      </c>
      <c r="Q72" s="47" t="s">
        <v>3</v>
      </c>
      <c r="R72" s="55">
        <v>0</v>
      </c>
      <c r="S72" s="58"/>
    </row>
    <row r="73" spans="1:19" ht="13.2" x14ac:dyDescent="0.25">
      <c r="A73" s="47" t="s">
        <v>129</v>
      </c>
      <c r="B73" s="47" t="s">
        <v>213</v>
      </c>
      <c r="C73" s="47" t="s">
        <v>201</v>
      </c>
      <c r="D73" s="47">
        <v>1</v>
      </c>
      <c r="E73" s="47">
        <v>1044144</v>
      </c>
      <c r="F73" s="47">
        <v>14591</v>
      </c>
      <c r="G73" s="47" t="s">
        <v>3</v>
      </c>
      <c r="H73" s="47">
        <v>178</v>
      </c>
      <c r="I73" s="47" t="s">
        <v>3</v>
      </c>
      <c r="J73" s="47" t="s">
        <v>3</v>
      </c>
      <c r="K73" s="47" t="s">
        <v>3</v>
      </c>
      <c r="L73" s="47">
        <v>14771</v>
      </c>
      <c r="M73" s="47">
        <v>29724</v>
      </c>
      <c r="N73" s="47">
        <v>1058915</v>
      </c>
      <c r="O73" s="47">
        <v>1073868</v>
      </c>
      <c r="P73" s="47" t="s">
        <v>3</v>
      </c>
      <c r="Q73" s="47" t="s">
        <v>3</v>
      </c>
      <c r="R73" s="55">
        <v>0</v>
      </c>
      <c r="S73" s="58"/>
    </row>
    <row r="74" spans="1:19" ht="13.2" x14ac:dyDescent="0.25">
      <c r="A74" s="47" t="s">
        <v>129</v>
      </c>
      <c r="B74" s="47" t="s">
        <v>213</v>
      </c>
      <c r="C74" s="47" t="s">
        <v>202</v>
      </c>
      <c r="D74" s="47">
        <v>1</v>
      </c>
      <c r="E74" s="47">
        <v>1050187</v>
      </c>
      <c r="F74" s="47">
        <v>14032</v>
      </c>
      <c r="G74" s="47" t="s">
        <v>3</v>
      </c>
      <c r="H74" s="47">
        <v>137</v>
      </c>
      <c r="I74" s="47" t="s">
        <v>3</v>
      </c>
      <c r="J74" s="47" t="s">
        <v>3</v>
      </c>
      <c r="K74" s="47" t="s">
        <v>3</v>
      </c>
      <c r="L74" s="47">
        <v>14172</v>
      </c>
      <c r="M74" s="47">
        <v>28487</v>
      </c>
      <c r="N74" s="47">
        <v>1064359</v>
      </c>
      <c r="O74" s="47">
        <v>1078674</v>
      </c>
      <c r="P74" s="47" t="s">
        <v>3</v>
      </c>
      <c r="Q74" s="47" t="s">
        <v>3</v>
      </c>
      <c r="R74" s="55">
        <v>0</v>
      </c>
      <c r="S74" s="58"/>
    </row>
    <row r="75" spans="1:19" ht="13.2" x14ac:dyDescent="0.25">
      <c r="A75" s="47" t="s">
        <v>129</v>
      </c>
      <c r="B75" s="47" t="s">
        <v>213</v>
      </c>
      <c r="C75" s="47" t="s">
        <v>203</v>
      </c>
      <c r="D75" s="47">
        <v>1</v>
      </c>
      <c r="E75" s="47">
        <v>939517</v>
      </c>
      <c r="F75" s="47">
        <v>12686</v>
      </c>
      <c r="G75" s="47" t="s">
        <v>3</v>
      </c>
      <c r="H75" s="47">
        <v>133</v>
      </c>
      <c r="I75" s="47" t="s">
        <v>3</v>
      </c>
      <c r="J75" s="47" t="s">
        <v>3</v>
      </c>
      <c r="K75" s="47" t="s">
        <v>3</v>
      </c>
      <c r="L75" s="47">
        <v>12823</v>
      </c>
      <c r="M75" s="47">
        <v>25787</v>
      </c>
      <c r="N75" s="47">
        <v>952340</v>
      </c>
      <c r="O75" s="47">
        <v>965304</v>
      </c>
      <c r="P75" s="47" t="s">
        <v>3</v>
      </c>
      <c r="Q75" s="47" t="s">
        <v>3</v>
      </c>
      <c r="R75" s="55">
        <v>0</v>
      </c>
      <c r="S75" s="58"/>
    </row>
    <row r="76" spans="1:19" ht="13.2" x14ac:dyDescent="0.25">
      <c r="A76" s="47" t="s">
        <v>129</v>
      </c>
      <c r="B76" s="47" t="s">
        <v>213</v>
      </c>
      <c r="C76" s="47" t="s">
        <v>204</v>
      </c>
      <c r="D76" s="47">
        <v>1</v>
      </c>
      <c r="E76" s="47">
        <v>926717</v>
      </c>
      <c r="F76" s="47">
        <v>12847</v>
      </c>
      <c r="G76" s="47" t="s">
        <v>3</v>
      </c>
      <c r="H76" s="47">
        <v>140</v>
      </c>
      <c r="I76" s="47" t="s">
        <v>3</v>
      </c>
      <c r="J76" s="47" t="s">
        <v>3</v>
      </c>
      <c r="K76" s="47" t="s">
        <v>3</v>
      </c>
      <c r="L76" s="47">
        <v>12988</v>
      </c>
      <c r="M76" s="47">
        <v>26118</v>
      </c>
      <c r="N76" s="47">
        <v>939705</v>
      </c>
      <c r="O76" s="47">
        <v>952835</v>
      </c>
      <c r="P76" s="47" t="s">
        <v>3</v>
      </c>
      <c r="Q76" s="47" t="s">
        <v>3</v>
      </c>
      <c r="R76" s="55">
        <v>0</v>
      </c>
      <c r="S76" s="58"/>
    </row>
    <row r="77" spans="1:19" ht="13.2" x14ac:dyDescent="0.25">
      <c r="A77" s="47" t="s">
        <v>129</v>
      </c>
      <c r="B77" s="47" t="s">
        <v>213</v>
      </c>
      <c r="C77" s="47" t="s">
        <v>205</v>
      </c>
      <c r="D77" s="47">
        <v>1</v>
      </c>
      <c r="E77" s="47">
        <v>882916</v>
      </c>
      <c r="F77" s="47">
        <v>12290</v>
      </c>
      <c r="G77" s="47" t="s">
        <v>3</v>
      </c>
      <c r="H77" s="47">
        <v>163</v>
      </c>
      <c r="I77" s="47" t="s">
        <v>3</v>
      </c>
      <c r="J77" s="47" t="s">
        <v>3</v>
      </c>
      <c r="K77" s="47" t="s">
        <v>3</v>
      </c>
      <c r="L77" s="47">
        <v>12456</v>
      </c>
      <c r="M77" s="47">
        <v>25081</v>
      </c>
      <c r="N77" s="47">
        <v>895372</v>
      </c>
      <c r="O77" s="47">
        <v>907997</v>
      </c>
      <c r="P77" s="47" t="s">
        <v>3</v>
      </c>
      <c r="Q77" s="47" t="s">
        <v>3</v>
      </c>
      <c r="R77" s="55">
        <v>0</v>
      </c>
      <c r="S77" s="58"/>
    </row>
    <row r="78" spans="1:19" ht="13.2" x14ac:dyDescent="0.25">
      <c r="A78" s="47" t="s">
        <v>129</v>
      </c>
      <c r="B78" s="47" t="s">
        <v>213</v>
      </c>
      <c r="C78" s="47" t="s">
        <v>206</v>
      </c>
      <c r="D78" s="47">
        <v>1</v>
      </c>
      <c r="E78" s="47">
        <v>816275</v>
      </c>
      <c r="F78" s="47">
        <v>10492</v>
      </c>
      <c r="G78" s="47" t="s">
        <v>3</v>
      </c>
      <c r="H78" s="47">
        <v>86</v>
      </c>
      <c r="I78" s="47" t="s">
        <v>3</v>
      </c>
      <c r="J78" s="47" t="s">
        <v>3</v>
      </c>
      <c r="K78" s="47" t="s">
        <v>3</v>
      </c>
      <c r="L78" s="47">
        <v>10581</v>
      </c>
      <c r="M78" s="47">
        <v>21254</v>
      </c>
      <c r="N78" s="47">
        <v>826856</v>
      </c>
      <c r="O78" s="47">
        <v>837529</v>
      </c>
      <c r="P78" s="47" t="s">
        <v>3</v>
      </c>
      <c r="Q78" s="47" t="s">
        <v>3</v>
      </c>
      <c r="R78" s="55">
        <v>0</v>
      </c>
      <c r="S78" s="58"/>
    </row>
    <row r="79" spans="1:19" ht="13.2" x14ac:dyDescent="0.25">
      <c r="A79" s="47" t="s">
        <v>129</v>
      </c>
      <c r="B79" s="47" t="s">
        <v>213</v>
      </c>
      <c r="C79" s="47" t="s">
        <v>207</v>
      </c>
      <c r="D79" s="47">
        <v>1</v>
      </c>
      <c r="E79" s="47">
        <v>819714</v>
      </c>
      <c r="F79" s="47">
        <v>10736</v>
      </c>
      <c r="G79" s="47" t="s">
        <v>3</v>
      </c>
      <c r="H79" s="47">
        <v>131</v>
      </c>
      <c r="I79" s="47" t="s">
        <v>3</v>
      </c>
      <c r="J79" s="47" t="s">
        <v>3</v>
      </c>
      <c r="K79" s="47" t="s">
        <v>3</v>
      </c>
      <c r="L79" s="47">
        <v>10868</v>
      </c>
      <c r="M79" s="47">
        <v>21869</v>
      </c>
      <c r="N79" s="47">
        <v>830582</v>
      </c>
      <c r="O79" s="47">
        <v>841583</v>
      </c>
      <c r="P79" s="47" t="s">
        <v>3</v>
      </c>
      <c r="Q79" s="47" t="s">
        <v>3</v>
      </c>
      <c r="R79" s="55">
        <v>0</v>
      </c>
      <c r="S79" s="58"/>
    </row>
    <row r="80" spans="1:19" ht="13.2" x14ac:dyDescent="0.25">
      <c r="A80" s="47" t="s">
        <v>129</v>
      </c>
      <c r="B80" s="47" t="s">
        <v>213</v>
      </c>
      <c r="C80" s="47" t="s">
        <v>208</v>
      </c>
      <c r="D80" s="47">
        <v>1</v>
      </c>
      <c r="E80" s="47">
        <v>1039273</v>
      </c>
      <c r="F80" s="47">
        <v>13975</v>
      </c>
      <c r="G80" s="47" t="s">
        <v>3</v>
      </c>
      <c r="H80" s="47">
        <v>162</v>
      </c>
      <c r="I80" s="47" t="s">
        <v>3</v>
      </c>
      <c r="J80" s="47" t="s">
        <v>3</v>
      </c>
      <c r="K80" s="47" t="s">
        <v>3</v>
      </c>
      <c r="L80" s="47">
        <v>14139</v>
      </c>
      <c r="M80" s="47">
        <v>28444</v>
      </c>
      <c r="N80" s="47">
        <v>1053412</v>
      </c>
      <c r="O80" s="47">
        <v>1067717</v>
      </c>
      <c r="P80" s="47" t="s">
        <v>3</v>
      </c>
      <c r="Q80" s="47" t="s">
        <v>3</v>
      </c>
      <c r="R80" s="55">
        <v>0</v>
      </c>
      <c r="S80" s="58"/>
    </row>
    <row r="81" spans="1:19" ht="13.2" x14ac:dyDescent="0.25">
      <c r="A81" s="47" t="s">
        <v>129</v>
      </c>
      <c r="B81" s="47" t="s">
        <v>213</v>
      </c>
      <c r="C81" s="47" t="s">
        <v>209</v>
      </c>
      <c r="D81" s="47">
        <v>1</v>
      </c>
      <c r="E81" s="47">
        <v>1017142</v>
      </c>
      <c r="F81" s="47">
        <v>13266</v>
      </c>
      <c r="G81" s="47" t="s">
        <v>3</v>
      </c>
      <c r="H81" s="47">
        <v>137</v>
      </c>
      <c r="I81" s="47" t="s">
        <v>3</v>
      </c>
      <c r="J81" s="47" t="s">
        <v>3</v>
      </c>
      <c r="K81" s="47" t="s">
        <v>3</v>
      </c>
      <c r="L81" s="47">
        <v>13404</v>
      </c>
      <c r="M81" s="47">
        <v>26947</v>
      </c>
      <c r="N81" s="47">
        <v>1030546</v>
      </c>
      <c r="O81" s="47">
        <v>1044089</v>
      </c>
      <c r="P81" s="47" t="s">
        <v>3</v>
      </c>
      <c r="Q81" s="47" t="s">
        <v>3</v>
      </c>
      <c r="R81" s="55">
        <v>0</v>
      </c>
      <c r="S81" s="58"/>
    </row>
    <row r="82" spans="1:19" ht="13.2" x14ac:dyDescent="0.25">
      <c r="A82" s="47" t="s">
        <v>129</v>
      </c>
      <c r="B82" s="47" t="s">
        <v>213</v>
      </c>
      <c r="C82" s="47" t="s">
        <v>210</v>
      </c>
      <c r="D82" s="47">
        <v>1</v>
      </c>
      <c r="E82" s="47">
        <v>1013278</v>
      </c>
      <c r="F82" s="47">
        <v>13089</v>
      </c>
      <c r="G82" s="47" t="s">
        <v>3</v>
      </c>
      <c r="H82" s="47">
        <v>140</v>
      </c>
      <c r="I82" s="47" t="s">
        <v>3</v>
      </c>
      <c r="J82" s="47" t="s">
        <v>3</v>
      </c>
      <c r="K82" s="47" t="s">
        <v>3</v>
      </c>
      <c r="L82" s="47">
        <v>13233</v>
      </c>
      <c r="M82" s="47">
        <v>26614</v>
      </c>
      <c r="N82" s="47">
        <v>1026511</v>
      </c>
      <c r="O82" s="47">
        <v>1039892</v>
      </c>
      <c r="P82" s="47" t="s">
        <v>3</v>
      </c>
      <c r="Q82" s="47" t="s">
        <v>3</v>
      </c>
      <c r="R82" s="55">
        <v>0</v>
      </c>
      <c r="S82" s="58"/>
    </row>
    <row r="83" spans="1:19" ht="13.2" x14ac:dyDescent="0.25">
      <c r="A83" s="47" t="s">
        <v>129</v>
      </c>
      <c r="B83" s="47" t="s">
        <v>213</v>
      </c>
      <c r="C83" s="47" t="s">
        <v>211</v>
      </c>
      <c r="D83" s="47">
        <v>1</v>
      </c>
      <c r="E83" s="47">
        <v>944018</v>
      </c>
      <c r="F83" s="47">
        <v>11754</v>
      </c>
      <c r="G83" s="47" t="s">
        <v>3</v>
      </c>
      <c r="H83" s="47">
        <v>148</v>
      </c>
      <c r="I83" s="47" t="s">
        <v>3</v>
      </c>
      <c r="J83" s="47" t="s">
        <v>3</v>
      </c>
      <c r="K83" s="47" t="s">
        <v>3</v>
      </c>
      <c r="L83" s="47">
        <v>11903</v>
      </c>
      <c r="M83" s="47">
        <v>23956</v>
      </c>
      <c r="N83" s="47">
        <v>955921</v>
      </c>
      <c r="O83" s="47">
        <v>967974</v>
      </c>
      <c r="P83" s="47" t="s">
        <v>3</v>
      </c>
      <c r="Q83" s="47" t="s">
        <v>3</v>
      </c>
      <c r="R83" s="55">
        <v>0</v>
      </c>
      <c r="S83" s="58"/>
    </row>
    <row r="84" spans="1:19" ht="13.2" x14ac:dyDescent="0.25">
      <c r="A84" s="47" t="s">
        <v>129</v>
      </c>
      <c r="B84" s="47" t="s">
        <v>213</v>
      </c>
      <c r="C84" s="47" t="s">
        <v>212</v>
      </c>
      <c r="D84" s="47">
        <v>1</v>
      </c>
      <c r="E84" s="47">
        <v>915132</v>
      </c>
      <c r="F84" s="47">
        <v>11651</v>
      </c>
      <c r="G84" s="47" t="s">
        <v>3</v>
      </c>
      <c r="H84" s="47">
        <v>139</v>
      </c>
      <c r="I84" s="47" t="s">
        <v>3</v>
      </c>
      <c r="J84" s="47" t="s">
        <v>3</v>
      </c>
      <c r="K84" s="47" t="s">
        <v>3</v>
      </c>
      <c r="L84" s="47">
        <v>11791</v>
      </c>
      <c r="M84" s="47">
        <v>23723</v>
      </c>
      <c r="N84" s="47">
        <v>926923</v>
      </c>
      <c r="O84" s="47">
        <v>938855</v>
      </c>
      <c r="P84" s="47" t="s">
        <v>3</v>
      </c>
      <c r="Q84" s="47" t="s">
        <v>3</v>
      </c>
      <c r="R84" s="55">
        <v>0</v>
      </c>
      <c r="S84" s="58"/>
    </row>
    <row r="85" spans="1:19" ht="13.2" x14ac:dyDescent="0.25">
      <c r="A85" s="47" t="s">
        <v>129</v>
      </c>
      <c r="B85" s="47" t="s">
        <v>213</v>
      </c>
      <c r="C85" s="47" t="s">
        <v>6</v>
      </c>
      <c r="D85" s="47">
        <v>1</v>
      </c>
      <c r="E85" s="47">
        <v>866501</v>
      </c>
      <c r="F85" s="47">
        <v>10794</v>
      </c>
      <c r="G85" s="47" t="s">
        <v>3</v>
      </c>
      <c r="H85" s="47">
        <v>135</v>
      </c>
      <c r="I85" s="47" t="s">
        <v>3</v>
      </c>
      <c r="J85" s="47" t="s">
        <v>3</v>
      </c>
      <c r="K85" s="47" t="s">
        <v>3</v>
      </c>
      <c r="L85" s="47">
        <v>10931</v>
      </c>
      <c r="M85" s="47">
        <v>22001</v>
      </c>
      <c r="N85" s="47">
        <v>877432</v>
      </c>
      <c r="O85" s="47">
        <v>888502</v>
      </c>
      <c r="P85" s="47" t="s">
        <v>3</v>
      </c>
      <c r="Q85" s="47" t="s">
        <v>3</v>
      </c>
      <c r="R85" s="55">
        <v>0</v>
      </c>
      <c r="S85" s="58"/>
    </row>
    <row r="86" spans="1:19" ht="13.2" x14ac:dyDescent="0.25">
      <c r="A86" s="47" t="s">
        <v>129</v>
      </c>
      <c r="B86" s="47" t="s">
        <v>213</v>
      </c>
      <c r="C86" s="47" t="s">
        <v>7</v>
      </c>
      <c r="D86" s="47">
        <v>1</v>
      </c>
      <c r="E86" s="47">
        <v>848969</v>
      </c>
      <c r="F86" s="47">
        <v>10974</v>
      </c>
      <c r="G86" s="47" t="s">
        <v>3</v>
      </c>
      <c r="H86" s="47">
        <v>105</v>
      </c>
      <c r="I86" s="47" t="s">
        <v>3</v>
      </c>
      <c r="J86" s="47" t="s">
        <v>3</v>
      </c>
      <c r="K86" s="47" t="s">
        <v>3</v>
      </c>
      <c r="L86" s="47">
        <v>11082</v>
      </c>
      <c r="M86" s="47">
        <v>22276</v>
      </c>
      <c r="N86" s="47">
        <v>860051</v>
      </c>
      <c r="O86" s="47">
        <v>871245</v>
      </c>
      <c r="P86" s="47" t="s">
        <v>3</v>
      </c>
      <c r="Q86" s="47" t="s">
        <v>3</v>
      </c>
      <c r="R86" s="55">
        <v>0</v>
      </c>
      <c r="S86" s="58"/>
    </row>
    <row r="87" spans="1:19" ht="13.2" x14ac:dyDescent="0.25">
      <c r="A87" s="47" t="s">
        <v>129</v>
      </c>
      <c r="B87" s="47" t="s">
        <v>213</v>
      </c>
      <c r="C87" s="47" t="s">
        <v>8</v>
      </c>
      <c r="D87" s="47">
        <v>1</v>
      </c>
      <c r="E87" s="47">
        <v>842982</v>
      </c>
      <c r="F87" s="47">
        <v>10862</v>
      </c>
      <c r="G87" s="47" t="s">
        <v>3</v>
      </c>
      <c r="H87" s="47">
        <v>118</v>
      </c>
      <c r="I87" s="47" t="s">
        <v>3</v>
      </c>
      <c r="J87" s="47" t="s">
        <v>3</v>
      </c>
      <c r="K87" s="47" t="s">
        <v>3</v>
      </c>
      <c r="L87" s="47">
        <v>10981</v>
      </c>
      <c r="M87" s="47">
        <v>22082</v>
      </c>
      <c r="N87" s="47">
        <v>853963</v>
      </c>
      <c r="O87" s="47">
        <v>865064</v>
      </c>
      <c r="P87" s="47" t="s">
        <v>3</v>
      </c>
      <c r="Q87" s="47" t="s">
        <v>3</v>
      </c>
      <c r="R87" s="55">
        <v>0</v>
      </c>
      <c r="S87" s="58"/>
    </row>
    <row r="88" spans="1:19" ht="13.2" x14ac:dyDescent="0.25">
      <c r="A88" s="47" t="s">
        <v>129</v>
      </c>
      <c r="B88" s="47" t="s">
        <v>213</v>
      </c>
      <c r="C88" s="47" t="s">
        <v>9</v>
      </c>
      <c r="D88" s="47">
        <v>1</v>
      </c>
      <c r="E88" s="47">
        <v>874473</v>
      </c>
      <c r="F88" s="47">
        <v>11108</v>
      </c>
      <c r="G88" s="47" t="s">
        <v>3</v>
      </c>
      <c r="H88" s="47">
        <v>95</v>
      </c>
      <c r="I88" s="47" t="s">
        <v>3</v>
      </c>
      <c r="J88" s="47" t="s">
        <v>3</v>
      </c>
      <c r="K88" s="47" t="s">
        <v>3</v>
      </c>
      <c r="L88" s="47">
        <v>11206</v>
      </c>
      <c r="M88" s="47">
        <v>22513</v>
      </c>
      <c r="N88" s="47">
        <v>885679</v>
      </c>
      <c r="O88" s="47">
        <v>896986</v>
      </c>
      <c r="P88" s="47" t="s">
        <v>3</v>
      </c>
      <c r="Q88" s="47" t="s">
        <v>3</v>
      </c>
      <c r="R88" s="55">
        <v>0</v>
      </c>
      <c r="S88" s="58"/>
    </row>
    <row r="89" spans="1:19" ht="13.2" x14ac:dyDescent="0.25">
      <c r="A89" s="47" t="s">
        <v>129</v>
      </c>
      <c r="B89" s="47" t="s">
        <v>213</v>
      </c>
      <c r="C89" s="47" t="s">
        <v>10</v>
      </c>
      <c r="D89" s="47">
        <v>1</v>
      </c>
      <c r="E89" s="47">
        <v>872270</v>
      </c>
      <c r="F89" s="47">
        <v>11032</v>
      </c>
      <c r="G89" s="47" t="s">
        <v>3</v>
      </c>
      <c r="H89" s="47">
        <v>119</v>
      </c>
      <c r="I89" s="47" t="s">
        <v>3</v>
      </c>
      <c r="J89" s="47" t="s">
        <v>3</v>
      </c>
      <c r="K89" s="47" t="s">
        <v>3</v>
      </c>
      <c r="L89" s="47">
        <v>11152</v>
      </c>
      <c r="M89" s="47">
        <v>22425</v>
      </c>
      <c r="N89" s="47">
        <v>883422</v>
      </c>
      <c r="O89" s="47">
        <v>894695</v>
      </c>
      <c r="P89" s="47" t="s">
        <v>3</v>
      </c>
      <c r="Q89" s="47" t="s">
        <v>3</v>
      </c>
      <c r="R89" s="55">
        <v>0</v>
      </c>
      <c r="S89" s="58"/>
    </row>
    <row r="90" spans="1:19" ht="13.2" x14ac:dyDescent="0.25">
      <c r="A90" s="47" t="s">
        <v>129</v>
      </c>
      <c r="B90" s="47" t="s">
        <v>213</v>
      </c>
      <c r="C90" s="47" t="s">
        <v>11</v>
      </c>
      <c r="D90" s="47">
        <v>1</v>
      </c>
      <c r="E90" s="47">
        <v>875631</v>
      </c>
      <c r="F90" s="47">
        <v>11040</v>
      </c>
      <c r="G90" s="47" t="s">
        <v>3</v>
      </c>
      <c r="H90" s="47">
        <v>117</v>
      </c>
      <c r="I90" s="47" t="s">
        <v>3</v>
      </c>
      <c r="J90" s="47" t="s">
        <v>3</v>
      </c>
      <c r="K90" s="47" t="s">
        <v>3</v>
      </c>
      <c r="L90" s="47">
        <v>11158</v>
      </c>
      <c r="M90" s="47">
        <v>22435</v>
      </c>
      <c r="N90" s="47">
        <v>886789</v>
      </c>
      <c r="O90" s="47">
        <v>898066</v>
      </c>
      <c r="P90" s="47" t="s">
        <v>3</v>
      </c>
      <c r="Q90" s="47" t="s">
        <v>3</v>
      </c>
      <c r="R90" s="55">
        <v>0</v>
      </c>
      <c r="S90" s="58"/>
    </row>
    <row r="91" spans="1:19" ht="13.2" x14ac:dyDescent="0.25">
      <c r="A91" s="47" t="s">
        <v>129</v>
      </c>
      <c r="B91" s="47" t="s">
        <v>213</v>
      </c>
      <c r="C91" s="47" t="s">
        <v>12</v>
      </c>
      <c r="D91" s="47">
        <v>1</v>
      </c>
      <c r="E91" s="47">
        <v>880557</v>
      </c>
      <c r="F91" s="47">
        <v>11289</v>
      </c>
      <c r="G91" s="47" t="s">
        <v>3</v>
      </c>
      <c r="H91" s="47">
        <v>101</v>
      </c>
      <c r="I91" s="47" t="s">
        <v>3</v>
      </c>
      <c r="J91" s="47" t="s">
        <v>3</v>
      </c>
      <c r="K91" s="47" t="s">
        <v>3</v>
      </c>
      <c r="L91" s="47">
        <v>11393</v>
      </c>
      <c r="M91" s="47">
        <v>22893</v>
      </c>
      <c r="N91" s="47">
        <v>891950</v>
      </c>
      <c r="O91" s="47">
        <v>903450</v>
      </c>
      <c r="P91" s="47" t="s">
        <v>3</v>
      </c>
      <c r="Q91" s="47" t="s">
        <v>3</v>
      </c>
      <c r="R91" s="55">
        <v>0</v>
      </c>
      <c r="S91" s="58"/>
    </row>
    <row r="92" spans="1:19" ht="13.2" x14ac:dyDescent="0.25">
      <c r="A92" s="47" t="s">
        <v>129</v>
      </c>
      <c r="B92" s="47" t="s">
        <v>213</v>
      </c>
      <c r="C92" s="47" t="s">
        <v>13</v>
      </c>
      <c r="D92" s="47">
        <v>1</v>
      </c>
      <c r="E92" s="47">
        <v>870953</v>
      </c>
      <c r="F92" s="47">
        <v>11192</v>
      </c>
      <c r="G92" s="47" t="s">
        <v>3</v>
      </c>
      <c r="H92" s="47">
        <v>103</v>
      </c>
      <c r="I92" s="47" t="s">
        <v>3</v>
      </c>
      <c r="J92" s="47" t="s">
        <v>3</v>
      </c>
      <c r="K92" s="47" t="s">
        <v>3</v>
      </c>
      <c r="L92" s="47">
        <v>11298</v>
      </c>
      <c r="M92" s="47">
        <v>22705</v>
      </c>
      <c r="N92" s="47">
        <v>882251</v>
      </c>
      <c r="O92" s="47">
        <v>893658</v>
      </c>
      <c r="P92" s="47" t="s">
        <v>3</v>
      </c>
      <c r="Q92" s="47" t="s">
        <v>3</v>
      </c>
      <c r="R92" s="55">
        <v>0</v>
      </c>
      <c r="S92" s="58"/>
    </row>
    <row r="93" spans="1:19" ht="13.2" x14ac:dyDescent="0.25">
      <c r="A93" s="47" t="s">
        <v>129</v>
      </c>
      <c r="B93" s="47" t="s">
        <v>213</v>
      </c>
      <c r="C93" s="47" t="s">
        <v>14</v>
      </c>
      <c r="D93" s="47">
        <v>1</v>
      </c>
      <c r="E93" s="47">
        <v>901743</v>
      </c>
      <c r="F93" s="47">
        <v>11105</v>
      </c>
      <c r="G93" s="47" t="s">
        <v>3</v>
      </c>
      <c r="H93" s="47">
        <v>130</v>
      </c>
      <c r="I93" s="47" t="s">
        <v>3</v>
      </c>
      <c r="J93" s="47" t="s">
        <v>3</v>
      </c>
      <c r="K93" s="47" t="s">
        <v>3</v>
      </c>
      <c r="L93" s="47">
        <v>11236</v>
      </c>
      <c r="M93" s="47">
        <v>22604</v>
      </c>
      <c r="N93" s="47">
        <v>912979</v>
      </c>
      <c r="O93" s="47">
        <v>924347</v>
      </c>
      <c r="P93" s="47" t="s">
        <v>3</v>
      </c>
      <c r="Q93" s="47" t="s">
        <v>3</v>
      </c>
      <c r="R93" s="55">
        <v>0</v>
      </c>
      <c r="S93" s="58"/>
    </row>
    <row r="94" spans="1:19" ht="13.2" x14ac:dyDescent="0.25">
      <c r="A94" s="47" t="s">
        <v>129</v>
      </c>
      <c r="B94" s="47" t="s">
        <v>213</v>
      </c>
      <c r="C94" s="47" t="s">
        <v>15</v>
      </c>
      <c r="D94" s="47">
        <v>1</v>
      </c>
      <c r="E94" s="47">
        <v>910914</v>
      </c>
      <c r="F94" s="47">
        <v>10889</v>
      </c>
      <c r="G94" s="47" t="s">
        <v>3</v>
      </c>
      <c r="H94" s="47">
        <v>112</v>
      </c>
      <c r="I94" s="47" t="s">
        <v>3</v>
      </c>
      <c r="J94" s="47" t="s">
        <v>3</v>
      </c>
      <c r="K94" s="47" t="s">
        <v>3</v>
      </c>
      <c r="L94" s="47">
        <v>11003</v>
      </c>
      <c r="M94" s="47">
        <v>22122</v>
      </c>
      <c r="N94" s="47">
        <v>921917</v>
      </c>
      <c r="O94" s="47">
        <v>933036</v>
      </c>
      <c r="P94" s="47" t="s">
        <v>3</v>
      </c>
      <c r="Q94" s="47" t="s">
        <v>3</v>
      </c>
      <c r="R94" s="55">
        <v>0</v>
      </c>
      <c r="S94" s="58"/>
    </row>
    <row r="95" spans="1:19" ht="13.2" x14ac:dyDescent="0.25">
      <c r="A95" s="47" t="s">
        <v>129</v>
      </c>
      <c r="B95" s="47" t="s">
        <v>213</v>
      </c>
      <c r="C95" s="47" t="s">
        <v>16</v>
      </c>
      <c r="D95" s="47">
        <v>1</v>
      </c>
      <c r="E95" s="47">
        <v>929511</v>
      </c>
      <c r="F95" s="47">
        <v>10992</v>
      </c>
      <c r="G95" s="47" t="s">
        <v>3</v>
      </c>
      <c r="H95" s="47">
        <v>105</v>
      </c>
      <c r="I95" s="47" t="s">
        <v>3</v>
      </c>
      <c r="J95" s="47" t="s">
        <v>3</v>
      </c>
      <c r="K95" s="47" t="s">
        <v>3</v>
      </c>
      <c r="L95" s="47">
        <v>11097</v>
      </c>
      <c r="M95" s="47">
        <v>22299</v>
      </c>
      <c r="N95" s="47">
        <v>940608</v>
      </c>
      <c r="O95" s="47">
        <v>951810</v>
      </c>
      <c r="P95" s="47" t="s">
        <v>3</v>
      </c>
      <c r="Q95" s="47" t="s">
        <v>3</v>
      </c>
      <c r="R95" s="55">
        <v>0</v>
      </c>
      <c r="S95" s="58"/>
    </row>
    <row r="96" spans="1:19" ht="13.2" x14ac:dyDescent="0.25">
      <c r="A96" s="47" t="s">
        <v>129</v>
      </c>
      <c r="B96" s="47" t="s">
        <v>213</v>
      </c>
      <c r="C96" s="47" t="s">
        <v>17</v>
      </c>
      <c r="D96" s="47">
        <v>1</v>
      </c>
      <c r="E96" s="47">
        <v>936630</v>
      </c>
      <c r="F96" s="47">
        <v>11081</v>
      </c>
      <c r="G96" s="47" t="s">
        <v>3</v>
      </c>
      <c r="H96" s="47">
        <v>123</v>
      </c>
      <c r="I96" s="47" t="s">
        <v>3</v>
      </c>
      <c r="J96" s="47" t="s">
        <v>3</v>
      </c>
      <c r="K96" s="47" t="s">
        <v>3</v>
      </c>
      <c r="L96" s="47">
        <v>11205</v>
      </c>
      <c r="M96" s="47">
        <v>22535</v>
      </c>
      <c r="N96" s="47">
        <v>947835</v>
      </c>
      <c r="O96" s="47">
        <v>959165</v>
      </c>
      <c r="P96" s="47" t="s">
        <v>3</v>
      </c>
      <c r="Q96" s="47" t="s">
        <v>3</v>
      </c>
      <c r="R96" s="55">
        <v>0</v>
      </c>
      <c r="S96" s="58"/>
    </row>
    <row r="97" spans="1:19" ht="13.2" x14ac:dyDescent="0.25">
      <c r="A97" s="47" t="s">
        <v>129</v>
      </c>
      <c r="B97" s="47" t="s">
        <v>213</v>
      </c>
      <c r="C97" s="47" t="s">
        <v>18</v>
      </c>
      <c r="D97" s="47">
        <v>1</v>
      </c>
      <c r="E97" s="47">
        <v>959077</v>
      </c>
      <c r="F97" s="47">
        <v>11184</v>
      </c>
      <c r="G97" s="47" t="s">
        <v>3</v>
      </c>
      <c r="H97" s="47">
        <v>116</v>
      </c>
      <c r="I97" s="47" t="s">
        <v>3</v>
      </c>
      <c r="J97" s="47" t="s">
        <v>3</v>
      </c>
      <c r="K97" s="47" t="s">
        <v>3</v>
      </c>
      <c r="L97" s="47">
        <v>11303</v>
      </c>
      <c r="M97" s="47">
        <v>22728</v>
      </c>
      <c r="N97" s="47">
        <v>970380</v>
      </c>
      <c r="O97" s="47">
        <v>981805</v>
      </c>
      <c r="P97" s="47" t="s">
        <v>3</v>
      </c>
      <c r="Q97" s="47" t="s">
        <v>3</v>
      </c>
      <c r="R97" s="55">
        <v>0</v>
      </c>
      <c r="S97" s="58"/>
    </row>
    <row r="98" spans="1:19" ht="13.2" x14ac:dyDescent="0.25">
      <c r="A98" s="47" t="s">
        <v>129</v>
      </c>
      <c r="B98" s="47" t="s">
        <v>213</v>
      </c>
      <c r="C98" s="47" t="s">
        <v>19</v>
      </c>
      <c r="D98" s="47">
        <v>1</v>
      </c>
      <c r="E98" s="47">
        <v>1013718</v>
      </c>
      <c r="F98" s="47">
        <v>11772</v>
      </c>
      <c r="G98" s="47" t="s">
        <v>3</v>
      </c>
      <c r="H98" s="47">
        <v>132</v>
      </c>
      <c r="I98" s="47" t="s">
        <v>3</v>
      </c>
      <c r="J98" s="47" t="s">
        <v>3</v>
      </c>
      <c r="K98" s="47" t="s">
        <v>3</v>
      </c>
      <c r="L98" s="47">
        <v>11909</v>
      </c>
      <c r="M98" s="47">
        <v>23960</v>
      </c>
      <c r="N98" s="47">
        <v>1025627</v>
      </c>
      <c r="O98" s="47">
        <v>1037678</v>
      </c>
      <c r="P98" s="47" t="s">
        <v>3</v>
      </c>
      <c r="Q98" s="47" t="s">
        <v>3</v>
      </c>
      <c r="R98" s="55">
        <v>0</v>
      </c>
      <c r="S98" s="58"/>
    </row>
    <row r="99" spans="1:19" ht="13.2" x14ac:dyDescent="0.25">
      <c r="A99" s="47" t="s">
        <v>129</v>
      </c>
      <c r="B99" s="47" t="s">
        <v>213</v>
      </c>
      <c r="C99" s="47" t="s">
        <v>20</v>
      </c>
      <c r="D99" s="47">
        <v>1</v>
      </c>
      <c r="E99" s="47">
        <v>987916</v>
      </c>
      <c r="F99" s="47">
        <v>11121</v>
      </c>
      <c r="G99" s="47" t="s">
        <v>3</v>
      </c>
      <c r="H99" s="47">
        <v>98</v>
      </c>
      <c r="I99" s="47" t="s">
        <v>3</v>
      </c>
      <c r="J99" s="47" t="s">
        <v>3</v>
      </c>
      <c r="K99" s="47" t="s">
        <v>3</v>
      </c>
      <c r="L99" s="47">
        <v>11220</v>
      </c>
      <c r="M99" s="47">
        <v>22540</v>
      </c>
      <c r="N99" s="47">
        <v>999136</v>
      </c>
      <c r="O99" s="47">
        <v>1010456</v>
      </c>
      <c r="P99" s="47" t="s">
        <v>3</v>
      </c>
      <c r="Q99" s="47" t="s">
        <v>3</v>
      </c>
      <c r="R99" s="55">
        <v>0</v>
      </c>
      <c r="S99" s="58"/>
    </row>
    <row r="100" spans="1:19" ht="13.2" x14ac:dyDescent="0.25">
      <c r="A100" s="47" t="s">
        <v>129</v>
      </c>
      <c r="B100" s="47" t="s">
        <v>213</v>
      </c>
      <c r="C100" s="47" t="s">
        <v>21</v>
      </c>
      <c r="D100" s="47">
        <v>1</v>
      </c>
      <c r="E100" s="47">
        <v>977156</v>
      </c>
      <c r="F100" s="47">
        <v>10880</v>
      </c>
      <c r="G100" s="47" t="s">
        <v>3</v>
      </c>
      <c r="H100" s="47">
        <v>106</v>
      </c>
      <c r="I100" s="47" t="s">
        <v>3</v>
      </c>
      <c r="J100" s="47" t="s">
        <v>3</v>
      </c>
      <c r="K100" s="47" t="s">
        <v>3</v>
      </c>
      <c r="L100" s="47">
        <v>10989</v>
      </c>
      <c r="M100" s="47">
        <v>22090</v>
      </c>
      <c r="N100" s="47">
        <v>988145</v>
      </c>
      <c r="O100" s="47">
        <v>999246</v>
      </c>
      <c r="P100" s="47" t="s">
        <v>3</v>
      </c>
      <c r="Q100" s="47" t="s">
        <v>3</v>
      </c>
      <c r="R100" s="55">
        <v>0</v>
      </c>
      <c r="S100" s="58"/>
    </row>
    <row r="101" spans="1:19" ht="13.2" x14ac:dyDescent="0.25">
      <c r="A101" s="47" t="s">
        <v>129</v>
      </c>
      <c r="B101" s="47" t="s">
        <v>213</v>
      </c>
      <c r="C101" s="47" t="s">
        <v>22</v>
      </c>
      <c r="D101" s="47">
        <v>1</v>
      </c>
      <c r="E101" s="47">
        <v>944972</v>
      </c>
      <c r="F101" s="47">
        <v>10418</v>
      </c>
      <c r="G101" s="47" t="s">
        <v>3</v>
      </c>
      <c r="H101" s="47">
        <v>102</v>
      </c>
      <c r="I101" s="47" t="s">
        <v>3</v>
      </c>
      <c r="J101" s="47" t="s">
        <v>3</v>
      </c>
      <c r="K101" s="47" t="s">
        <v>3</v>
      </c>
      <c r="L101" s="47">
        <v>10521</v>
      </c>
      <c r="M101" s="47">
        <v>21146</v>
      </c>
      <c r="N101" s="47">
        <v>955493</v>
      </c>
      <c r="O101" s="47">
        <v>966118</v>
      </c>
      <c r="P101" s="47" t="s">
        <v>3</v>
      </c>
      <c r="Q101" s="47" t="s">
        <v>3</v>
      </c>
      <c r="R101" s="55">
        <v>0</v>
      </c>
      <c r="S101" s="58"/>
    </row>
    <row r="102" spans="1:19" ht="13.2" x14ac:dyDescent="0.25">
      <c r="A102" s="47" t="s">
        <v>129</v>
      </c>
      <c r="B102" s="47" t="s">
        <v>213</v>
      </c>
      <c r="C102" s="47" t="s">
        <v>23</v>
      </c>
      <c r="D102" s="47">
        <v>1</v>
      </c>
      <c r="E102" s="47">
        <v>926265</v>
      </c>
      <c r="F102" s="47">
        <v>9930</v>
      </c>
      <c r="G102" s="47" t="s">
        <v>3</v>
      </c>
      <c r="H102" s="47">
        <v>107</v>
      </c>
      <c r="I102" s="47" t="s">
        <v>3</v>
      </c>
      <c r="J102" s="47" t="s">
        <v>3</v>
      </c>
      <c r="K102" s="47" t="s">
        <v>3</v>
      </c>
      <c r="L102" s="47">
        <v>10039</v>
      </c>
      <c r="M102" s="47">
        <v>20189</v>
      </c>
      <c r="N102" s="47">
        <v>936304</v>
      </c>
      <c r="O102" s="47">
        <v>946454</v>
      </c>
      <c r="P102" s="47" t="s">
        <v>3</v>
      </c>
      <c r="Q102" s="47" t="s">
        <v>3</v>
      </c>
      <c r="R102" s="55">
        <v>0</v>
      </c>
      <c r="S102" s="58"/>
    </row>
    <row r="103" spans="1:19" ht="13.2" x14ac:dyDescent="0.25">
      <c r="A103" s="47" t="s">
        <v>129</v>
      </c>
      <c r="B103" s="47" t="s">
        <v>213</v>
      </c>
      <c r="C103" s="47" t="s">
        <v>24</v>
      </c>
      <c r="D103" s="47">
        <v>1</v>
      </c>
      <c r="E103" s="47">
        <v>927127</v>
      </c>
      <c r="F103" s="47">
        <v>10051</v>
      </c>
      <c r="G103" s="47" t="s">
        <v>3</v>
      </c>
      <c r="H103" s="47">
        <v>109</v>
      </c>
      <c r="I103" s="47" t="s">
        <v>3</v>
      </c>
      <c r="J103" s="47" t="s">
        <v>3</v>
      </c>
      <c r="K103" s="47" t="s">
        <v>3</v>
      </c>
      <c r="L103" s="47">
        <v>10162</v>
      </c>
      <c r="M103" s="47">
        <v>20438</v>
      </c>
      <c r="N103" s="47">
        <v>937289</v>
      </c>
      <c r="O103" s="47">
        <v>947565</v>
      </c>
      <c r="P103" s="47" t="s">
        <v>3</v>
      </c>
      <c r="Q103" s="47" t="s">
        <v>3</v>
      </c>
      <c r="R103" s="55">
        <v>0</v>
      </c>
      <c r="S103" s="58"/>
    </row>
    <row r="104" spans="1:19" ht="13.2" x14ac:dyDescent="0.25">
      <c r="A104" s="47" t="s">
        <v>129</v>
      </c>
      <c r="B104" s="47" t="s">
        <v>213</v>
      </c>
      <c r="C104" s="47" t="s">
        <v>25</v>
      </c>
      <c r="D104" s="47">
        <v>1</v>
      </c>
      <c r="E104" s="47">
        <v>896945</v>
      </c>
      <c r="F104" s="47">
        <v>9166</v>
      </c>
      <c r="G104" s="47" t="s">
        <v>3</v>
      </c>
      <c r="H104" s="47">
        <v>94</v>
      </c>
      <c r="I104" s="47" t="s">
        <v>3</v>
      </c>
      <c r="J104" s="47" t="s">
        <v>3</v>
      </c>
      <c r="K104" s="47" t="s">
        <v>3</v>
      </c>
      <c r="L104" s="47">
        <v>9265</v>
      </c>
      <c r="M104" s="47">
        <v>18636</v>
      </c>
      <c r="N104" s="47">
        <v>906210</v>
      </c>
      <c r="O104" s="47">
        <v>915581</v>
      </c>
      <c r="P104" s="47" t="s">
        <v>3</v>
      </c>
      <c r="Q104" s="47" t="s">
        <v>3</v>
      </c>
      <c r="R104" s="55">
        <v>0</v>
      </c>
      <c r="S104" s="58"/>
    </row>
    <row r="105" spans="1:19" ht="13.2" x14ac:dyDescent="0.25">
      <c r="A105" s="47" t="s">
        <v>129</v>
      </c>
      <c r="B105" s="47" t="s">
        <v>213</v>
      </c>
      <c r="C105" s="47" t="s">
        <v>26</v>
      </c>
      <c r="D105" s="47">
        <v>1</v>
      </c>
      <c r="E105" s="47">
        <v>900905</v>
      </c>
      <c r="F105" s="47">
        <v>9217</v>
      </c>
      <c r="G105" s="47" t="s">
        <v>3</v>
      </c>
      <c r="H105" s="47">
        <v>82</v>
      </c>
      <c r="I105" s="47" t="s">
        <v>3</v>
      </c>
      <c r="J105" s="47" t="s">
        <v>3</v>
      </c>
      <c r="K105" s="47" t="s">
        <v>3</v>
      </c>
      <c r="L105" s="47">
        <v>9300</v>
      </c>
      <c r="M105" s="47">
        <v>18684</v>
      </c>
      <c r="N105" s="47">
        <v>910205</v>
      </c>
      <c r="O105" s="47">
        <v>919589</v>
      </c>
      <c r="P105" s="47" t="s">
        <v>3</v>
      </c>
      <c r="Q105" s="47" t="s">
        <v>3</v>
      </c>
      <c r="R105" s="55">
        <v>0</v>
      </c>
      <c r="S105" s="58"/>
    </row>
    <row r="106" spans="1:19" ht="13.2" x14ac:dyDescent="0.25">
      <c r="A106" s="47" t="s">
        <v>129</v>
      </c>
      <c r="B106" s="47" t="s">
        <v>213</v>
      </c>
      <c r="C106" s="47" t="s">
        <v>27</v>
      </c>
      <c r="D106" s="47">
        <v>1</v>
      </c>
      <c r="E106" s="47">
        <v>884330</v>
      </c>
      <c r="F106" s="47">
        <v>8037</v>
      </c>
      <c r="G106" s="47" t="s">
        <v>3</v>
      </c>
      <c r="H106" s="47">
        <v>84</v>
      </c>
      <c r="I106" s="47" t="s">
        <v>3</v>
      </c>
      <c r="J106" s="47" t="s">
        <v>3</v>
      </c>
      <c r="K106" s="47" t="s">
        <v>3</v>
      </c>
      <c r="L106" s="47">
        <v>8121</v>
      </c>
      <c r="M106" s="47">
        <v>16326</v>
      </c>
      <c r="N106" s="47">
        <v>892451</v>
      </c>
      <c r="O106" s="47">
        <v>900656</v>
      </c>
      <c r="P106" s="47" t="s">
        <v>3</v>
      </c>
      <c r="Q106" s="47" t="s">
        <v>3</v>
      </c>
      <c r="R106" s="55">
        <v>0</v>
      </c>
      <c r="S106" s="58"/>
    </row>
    <row r="107" spans="1:19" ht="13.2" x14ac:dyDescent="0.25">
      <c r="A107" s="47" t="s">
        <v>129</v>
      </c>
      <c r="B107" s="47" t="s">
        <v>213</v>
      </c>
      <c r="C107" s="47" t="s">
        <v>28</v>
      </c>
      <c r="D107" s="47">
        <v>1</v>
      </c>
      <c r="E107" s="47">
        <v>869120</v>
      </c>
      <c r="F107" s="47">
        <v>8423</v>
      </c>
      <c r="G107" s="47" t="s">
        <v>3</v>
      </c>
      <c r="H107" s="47">
        <v>80</v>
      </c>
      <c r="I107" s="47" t="s">
        <v>3</v>
      </c>
      <c r="J107" s="47" t="s">
        <v>3</v>
      </c>
      <c r="K107" s="47" t="s">
        <v>3</v>
      </c>
      <c r="L107" s="47">
        <v>8505</v>
      </c>
      <c r="M107" s="47">
        <v>17094</v>
      </c>
      <c r="N107" s="47">
        <v>877625</v>
      </c>
      <c r="O107" s="47">
        <v>886214</v>
      </c>
      <c r="P107" s="47" t="s">
        <v>3</v>
      </c>
      <c r="Q107" s="47" t="s">
        <v>3</v>
      </c>
      <c r="R107" s="55">
        <v>0</v>
      </c>
      <c r="S107" s="58"/>
    </row>
    <row r="108" spans="1:19" ht="13.2" x14ac:dyDescent="0.25">
      <c r="A108" s="47" t="s">
        <v>129</v>
      </c>
      <c r="B108" s="47" t="s">
        <v>213</v>
      </c>
      <c r="C108" s="47" t="s">
        <v>29</v>
      </c>
      <c r="D108" s="47">
        <v>1</v>
      </c>
      <c r="E108" s="47">
        <v>862918</v>
      </c>
      <c r="F108" s="47">
        <v>8205</v>
      </c>
      <c r="G108" s="47" t="s">
        <v>3</v>
      </c>
      <c r="H108" s="47">
        <v>79</v>
      </c>
      <c r="I108" s="47" t="s">
        <v>3</v>
      </c>
      <c r="J108" s="47" t="s">
        <v>3</v>
      </c>
      <c r="K108" s="47" t="s">
        <v>3</v>
      </c>
      <c r="L108" s="47">
        <v>8286</v>
      </c>
      <c r="M108" s="47">
        <v>16655</v>
      </c>
      <c r="N108" s="47">
        <v>871204</v>
      </c>
      <c r="O108" s="47">
        <v>879573</v>
      </c>
      <c r="P108" s="47" t="s">
        <v>3</v>
      </c>
      <c r="Q108" s="47" t="s">
        <v>3</v>
      </c>
      <c r="R108" s="55">
        <v>0</v>
      </c>
      <c r="S108" s="58"/>
    </row>
    <row r="109" spans="1:19" ht="13.2" x14ac:dyDescent="0.25">
      <c r="A109" s="47" t="s">
        <v>129</v>
      </c>
      <c r="B109" s="47" t="s">
        <v>213</v>
      </c>
      <c r="C109" s="47" t="s">
        <v>30</v>
      </c>
      <c r="D109" s="47">
        <v>1</v>
      </c>
      <c r="E109" s="47">
        <v>820970</v>
      </c>
      <c r="F109" s="47">
        <v>7982</v>
      </c>
      <c r="G109" s="47" t="s">
        <v>3</v>
      </c>
      <c r="H109" s="47">
        <v>59</v>
      </c>
      <c r="I109" s="47" t="s">
        <v>3</v>
      </c>
      <c r="J109" s="47" t="s">
        <v>3</v>
      </c>
      <c r="K109" s="47" t="s">
        <v>3</v>
      </c>
      <c r="L109" s="47">
        <v>8044</v>
      </c>
      <c r="M109" s="47">
        <v>16153</v>
      </c>
      <c r="N109" s="47">
        <v>829014</v>
      </c>
      <c r="O109" s="47">
        <v>837123</v>
      </c>
      <c r="P109" s="47" t="s">
        <v>3</v>
      </c>
      <c r="Q109" s="47" t="s">
        <v>3</v>
      </c>
      <c r="R109" s="55">
        <v>0</v>
      </c>
      <c r="S109" s="58"/>
    </row>
    <row r="110" spans="1:19" ht="13.2" x14ac:dyDescent="0.25">
      <c r="A110" s="47" t="s">
        <v>129</v>
      </c>
      <c r="B110" s="47" t="s">
        <v>213</v>
      </c>
      <c r="C110" s="47" t="s">
        <v>31</v>
      </c>
      <c r="D110" s="47">
        <v>1</v>
      </c>
      <c r="E110" s="47">
        <v>775106</v>
      </c>
      <c r="F110" s="47">
        <v>7328</v>
      </c>
      <c r="G110" s="47" t="s">
        <v>3</v>
      </c>
      <c r="H110" s="47">
        <v>69</v>
      </c>
      <c r="I110" s="47" t="s">
        <v>3</v>
      </c>
      <c r="J110" s="47" t="s">
        <v>3</v>
      </c>
      <c r="K110" s="47" t="s">
        <v>3</v>
      </c>
      <c r="L110" s="47">
        <v>7400</v>
      </c>
      <c r="M110" s="47">
        <v>14877</v>
      </c>
      <c r="N110" s="47">
        <v>782506</v>
      </c>
      <c r="O110" s="47">
        <v>789983</v>
      </c>
      <c r="P110" s="47" t="s">
        <v>3</v>
      </c>
      <c r="Q110" s="47" t="s">
        <v>3</v>
      </c>
      <c r="R110" s="55">
        <v>0</v>
      </c>
      <c r="S110" s="58"/>
    </row>
    <row r="111" spans="1:19" ht="13.2" x14ac:dyDescent="0.25">
      <c r="A111" s="47" t="s">
        <v>129</v>
      </c>
      <c r="B111" s="47" t="s">
        <v>213</v>
      </c>
      <c r="C111" s="47" t="s">
        <v>32</v>
      </c>
      <c r="D111" s="47">
        <v>1</v>
      </c>
      <c r="E111" s="47">
        <v>734483</v>
      </c>
      <c r="F111" s="47">
        <v>6806</v>
      </c>
      <c r="G111" s="47" t="s">
        <v>3</v>
      </c>
      <c r="H111" s="47">
        <v>73</v>
      </c>
      <c r="I111" s="47" t="s">
        <v>3</v>
      </c>
      <c r="J111" s="47" t="s">
        <v>3</v>
      </c>
      <c r="K111" s="47" t="s">
        <v>3</v>
      </c>
      <c r="L111" s="47">
        <v>6881</v>
      </c>
      <c r="M111" s="47">
        <v>13839</v>
      </c>
      <c r="N111" s="47">
        <v>741364</v>
      </c>
      <c r="O111" s="47">
        <v>748322</v>
      </c>
      <c r="P111" s="47" t="s">
        <v>3</v>
      </c>
      <c r="Q111" s="47" t="s">
        <v>3</v>
      </c>
      <c r="R111" s="55">
        <v>0</v>
      </c>
      <c r="S111" s="58"/>
    </row>
    <row r="112" spans="1:19" ht="13.2" x14ac:dyDescent="0.25">
      <c r="A112" s="47" t="s">
        <v>129</v>
      </c>
      <c r="B112" s="47" t="s">
        <v>213</v>
      </c>
      <c r="C112" s="47" t="s">
        <v>33</v>
      </c>
      <c r="D112" s="47">
        <v>1</v>
      </c>
      <c r="E112" s="47">
        <v>702404</v>
      </c>
      <c r="F112" s="47">
        <v>6447</v>
      </c>
      <c r="G112" s="47" t="s">
        <v>3</v>
      </c>
      <c r="H112" s="47">
        <v>93</v>
      </c>
      <c r="I112" s="47" t="s">
        <v>3</v>
      </c>
      <c r="J112" s="47" t="s">
        <v>3</v>
      </c>
      <c r="K112" s="47" t="s">
        <v>3</v>
      </c>
      <c r="L112" s="47">
        <v>6547</v>
      </c>
      <c r="M112" s="47">
        <v>13203</v>
      </c>
      <c r="N112" s="47">
        <v>708951</v>
      </c>
      <c r="O112" s="47">
        <v>715607</v>
      </c>
      <c r="P112" s="47" t="s">
        <v>3</v>
      </c>
      <c r="Q112" s="47" t="s">
        <v>3</v>
      </c>
      <c r="R112" s="55">
        <v>0</v>
      </c>
      <c r="S112" s="58"/>
    </row>
    <row r="113" spans="1:19" ht="13.2" x14ac:dyDescent="0.25">
      <c r="A113" s="47" t="s">
        <v>129</v>
      </c>
      <c r="B113" s="47" t="s">
        <v>213</v>
      </c>
      <c r="C113" s="47" t="s">
        <v>34</v>
      </c>
      <c r="D113" s="47">
        <v>1</v>
      </c>
      <c r="E113" s="47">
        <v>664190</v>
      </c>
      <c r="F113" s="47">
        <v>5823</v>
      </c>
      <c r="G113" s="47" t="s">
        <v>3</v>
      </c>
      <c r="H113" s="47">
        <v>43</v>
      </c>
      <c r="I113" s="47" t="s">
        <v>3</v>
      </c>
      <c r="J113" s="47">
        <v>1</v>
      </c>
      <c r="K113" s="47" t="s">
        <v>3</v>
      </c>
      <c r="L113" s="47">
        <f>F113+H113+J113</f>
        <v>5867</v>
      </c>
      <c r="M113" s="47">
        <v>11779</v>
      </c>
      <c r="N113" s="47">
        <f>E113+L113</f>
        <v>670057</v>
      </c>
      <c r="O113" s="47">
        <v>675969</v>
      </c>
      <c r="P113" s="47" t="s">
        <v>3</v>
      </c>
      <c r="Q113" s="47" t="s">
        <v>3</v>
      </c>
      <c r="R113" s="55">
        <v>1</v>
      </c>
      <c r="S113" s="58"/>
    </row>
    <row r="114" spans="1:19" ht="13.2" x14ac:dyDescent="0.25">
      <c r="A114" s="47" t="s">
        <v>129</v>
      </c>
      <c r="B114" s="47" t="s">
        <v>213</v>
      </c>
      <c r="C114" s="47" t="s">
        <v>35</v>
      </c>
      <c r="D114" s="47">
        <v>1</v>
      </c>
      <c r="E114" s="47">
        <v>633966</v>
      </c>
      <c r="F114" s="47">
        <v>5797</v>
      </c>
      <c r="G114" s="47" t="s">
        <v>3</v>
      </c>
      <c r="H114" s="47">
        <v>85</v>
      </c>
      <c r="I114" s="47" t="s">
        <v>3</v>
      </c>
      <c r="J114" s="47" t="s">
        <v>3</v>
      </c>
      <c r="K114" s="47" t="s">
        <v>3</v>
      </c>
      <c r="L114" s="47">
        <v>5891</v>
      </c>
      <c r="M114" s="47">
        <v>11888</v>
      </c>
      <c r="N114" s="47">
        <v>639857</v>
      </c>
      <c r="O114" s="47">
        <v>645854</v>
      </c>
      <c r="P114" s="47" t="s">
        <v>3</v>
      </c>
      <c r="Q114" s="47" t="s">
        <v>3</v>
      </c>
      <c r="R114" s="55">
        <v>0</v>
      </c>
      <c r="S114" s="58"/>
    </row>
    <row r="115" spans="1:19" ht="13.2" x14ac:dyDescent="0.25">
      <c r="A115" s="47" t="s">
        <v>129</v>
      </c>
      <c r="B115" s="47" t="s">
        <v>213</v>
      </c>
      <c r="C115" s="47" t="s">
        <v>36</v>
      </c>
      <c r="D115" s="47">
        <v>1</v>
      </c>
      <c r="E115" s="47">
        <v>616080</v>
      </c>
      <c r="F115" s="47">
        <v>5777</v>
      </c>
      <c r="G115" s="47" t="s">
        <v>3</v>
      </c>
      <c r="H115" s="47">
        <v>60</v>
      </c>
      <c r="I115" s="47" t="s">
        <v>3</v>
      </c>
      <c r="J115" s="47" t="s">
        <v>3</v>
      </c>
      <c r="K115" s="47" t="s">
        <v>3</v>
      </c>
      <c r="L115" s="47">
        <v>5841</v>
      </c>
      <c r="M115" s="47">
        <v>11751</v>
      </c>
      <c r="N115" s="47">
        <v>621921</v>
      </c>
      <c r="O115" s="47">
        <v>627831</v>
      </c>
      <c r="P115" s="47" t="s">
        <v>3</v>
      </c>
      <c r="Q115" s="47" t="s">
        <v>3</v>
      </c>
      <c r="R115" s="55">
        <v>0</v>
      </c>
      <c r="S115" s="58"/>
    </row>
    <row r="116" spans="1:19" ht="13.2" x14ac:dyDescent="0.25">
      <c r="A116" s="47" t="s">
        <v>129</v>
      </c>
      <c r="B116" s="47" t="s">
        <v>213</v>
      </c>
      <c r="C116" s="47" t="s">
        <v>37</v>
      </c>
      <c r="D116" s="47">
        <v>1</v>
      </c>
      <c r="E116" s="47">
        <v>612274</v>
      </c>
      <c r="F116" s="47">
        <v>5670</v>
      </c>
      <c r="G116" s="47" t="s">
        <v>3</v>
      </c>
      <c r="H116" s="47">
        <v>73</v>
      </c>
      <c r="I116" s="47" t="s">
        <v>3</v>
      </c>
      <c r="J116" s="47" t="s">
        <v>3</v>
      </c>
      <c r="K116" s="47" t="s">
        <v>3</v>
      </c>
      <c r="L116" s="47">
        <v>5748</v>
      </c>
      <c r="M116" s="47">
        <v>11580</v>
      </c>
      <c r="N116" s="47">
        <v>618022</v>
      </c>
      <c r="O116" s="47">
        <v>623854</v>
      </c>
      <c r="P116" s="47" t="s">
        <v>3</v>
      </c>
      <c r="Q116" s="47" t="s">
        <v>3</v>
      </c>
      <c r="R116" s="55">
        <v>0</v>
      </c>
      <c r="S116" s="58"/>
    </row>
    <row r="117" spans="1:19" ht="13.2" x14ac:dyDescent="0.25">
      <c r="A117" s="47" t="s">
        <v>129</v>
      </c>
      <c r="B117" s="47" t="s">
        <v>213</v>
      </c>
      <c r="C117" s="47" t="s">
        <v>38</v>
      </c>
      <c r="D117" s="47">
        <v>1</v>
      </c>
      <c r="E117" s="47">
        <v>594726</v>
      </c>
      <c r="F117" s="47">
        <v>5657</v>
      </c>
      <c r="G117" s="47" t="s">
        <v>3</v>
      </c>
      <c r="H117" s="47">
        <v>85</v>
      </c>
      <c r="I117" s="47" t="s">
        <v>3</v>
      </c>
      <c r="J117" s="47" t="s">
        <v>3</v>
      </c>
      <c r="K117" s="47" t="s">
        <v>3</v>
      </c>
      <c r="L117" s="47">
        <v>5749</v>
      </c>
      <c r="M117" s="47">
        <v>11598</v>
      </c>
      <c r="N117" s="47">
        <v>600475</v>
      </c>
      <c r="O117" s="47">
        <v>606324</v>
      </c>
      <c r="P117" s="47" t="s">
        <v>3</v>
      </c>
      <c r="Q117" s="47" t="s">
        <v>3</v>
      </c>
      <c r="R117" s="55">
        <v>0</v>
      </c>
      <c r="S117" s="58"/>
    </row>
    <row r="118" spans="1:19" ht="13.2" x14ac:dyDescent="0.25">
      <c r="A118" s="47" t="s">
        <v>129</v>
      </c>
      <c r="B118" s="47" t="s">
        <v>213</v>
      </c>
      <c r="C118" s="47" t="s">
        <v>39</v>
      </c>
      <c r="D118" s="47">
        <v>1</v>
      </c>
      <c r="E118" s="47">
        <v>580885</v>
      </c>
      <c r="F118" s="47">
        <v>5451</v>
      </c>
      <c r="G118" s="47" t="s">
        <v>3</v>
      </c>
      <c r="H118" s="47">
        <v>76</v>
      </c>
      <c r="I118" s="47" t="s">
        <v>3</v>
      </c>
      <c r="J118" s="47" t="s">
        <v>3</v>
      </c>
      <c r="K118" s="47" t="s">
        <v>3</v>
      </c>
      <c r="L118" s="47">
        <v>5534</v>
      </c>
      <c r="M118" s="47">
        <v>11161</v>
      </c>
      <c r="N118" s="47">
        <v>586419</v>
      </c>
      <c r="O118" s="47">
        <v>592046</v>
      </c>
      <c r="P118" s="47" t="s">
        <v>3</v>
      </c>
      <c r="Q118" s="47" t="s">
        <v>3</v>
      </c>
      <c r="R118" s="55">
        <v>0</v>
      </c>
      <c r="S118" s="58"/>
    </row>
    <row r="119" spans="1:19" ht="13.2" x14ac:dyDescent="0.25">
      <c r="A119" s="47" t="s">
        <v>129</v>
      </c>
      <c r="B119" s="47" t="s">
        <v>213</v>
      </c>
      <c r="C119" s="47" t="s">
        <v>40</v>
      </c>
      <c r="D119" s="47">
        <v>1</v>
      </c>
      <c r="E119" s="47">
        <v>570352</v>
      </c>
      <c r="F119" s="47">
        <v>5300</v>
      </c>
      <c r="G119" s="47" t="s">
        <v>3</v>
      </c>
      <c r="H119" s="47">
        <v>88</v>
      </c>
      <c r="I119" s="47" t="s">
        <v>3</v>
      </c>
      <c r="J119" s="47" t="s">
        <v>3</v>
      </c>
      <c r="K119" s="47" t="s">
        <v>3</v>
      </c>
      <c r="L119" s="47">
        <v>5388</v>
      </c>
      <c r="M119" s="47">
        <v>10864</v>
      </c>
      <c r="N119" s="47">
        <v>575740</v>
      </c>
      <c r="O119" s="47">
        <v>581216</v>
      </c>
      <c r="P119" s="47" t="s">
        <v>3</v>
      </c>
      <c r="Q119" s="47" t="s">
        <v>3</v>
      </c>
      <c r="R119" s="55">
        <v>1</v>
      </c>
      <c r="S119" s="58"/>
    </row>
    <row r="120" spans="1:19" ht="13.2" x14ac:dyDescent="0.25">
      <c r="A120" s="47" t="s">
        <v>129</v>
      </c>
      <c r="B120" s="47" t="s">
        <v>213</v>
      </c>
      <c r="C120" s="47" t="s">
        <v>41</v>
      </c>
      <c r="D120" s="47">
        <v>1</v>
      </c>
      <c r="E120" s="47">
        <v>548227</v>
      </c>
      <c r="F120" s="47">
        <v>5243</v>
      </c>
      <c r="G120" s="47" t="s">
        <v>3</v>
      </c>
      <c r="H120" s="47">
        <v>92</v>
      </c>
      <c r="I120" s="47" t="s">
        <v>3</v>
      </c>
      <c r="J120" s="47" t="s">
        <v>3</v>
      </c>
      <c r="K120" s="47" t="s">
        <v>3</v>
      </c>
      <c r="L120" s="47">
        <v>5345</v>
      </c>
      <c r="M120" s="47">
        <v>10802</v>
      </c>
      <c r="N120" s="47">
        <v>553572</v>
      </c>
      <c r="O120" s="47">
        <v>559029</v>
      </c>
      <c r="P120" s="47" t="s">
        <v>3</v>
      </c>
      <c r="Q120" s="47" t="s">
        <v>3</v>
      </c>
      <c r="R120" s="55">
        <v>0</v>
      </c>
      <c r="S120" s="58"/>
    </row>
    <row r="121" spans="1:19" ht="13.2" x14ac:dyDescent="0.25">
      <c r="A121" s="47" t="s">
        <v>129</v>
      </c>
      <c r="B121" s="47" t="s">
        <v>213</v>
      </c>
      <c r="C121" s="47" t="s">
        <v>42</v>
      </c>
      <c r="D121" s="47">
        <v>1</v>
      </c>
      <c r="E121" s="47">
        <v>544196</v>
      </c>
      <c r="F121" s="47">
        <v>5246</v>
      </c>
      <c r="G121" s="47" t="s">
        <v>3</v>
      </c>
      <c r="H121" s="47">
        <v>98</v>
      </c>
      <c r="I121" s="47" t="s">
        <v>3</v>
      </c>
      <c r="J121" s="47" t="s">
        <v>3</v>
      </c>
      <c r="K121" s="47" t="s">
        <v>3</v>
      </c>
      <c r="L121" s="47">
        <v>5353</v>
      </c>
      <c r="M121" s="47">
        <v>10826</v>
      </c>
      <c r="N121" s="47">
        <v>549549</v>
      </c>
      <c r="O121" s="47">
        <v>555022</v>
      </c>
      <c r="P121" s="47" t="s">
        <v>3</v>
      </c>
      <c r="Q121" s="47" t="s">
        <v>3</v>
      </c>
      <c r="R121" s="55">
        <v>0</v>
      </c>
      <c r="S121" s="58"/>
    </row>
    <row r="122" spans="1:19" ht="13.2" x14ac:dyDescent="0.25">
      <c r="A122" s="47" t="s">
        <v>129</v>
      </c>
      <c r="B122" s="47" t="s">
        <v>213</v>
      </c>
      <c r="C122" s="47" t="s">
        <v>43</v>
      </c>
      <c r="D122" s="47">
        <v>1</v>
      </c>
      <c r="E122" s="47">
        <v>561565</v>
      </c>
      <c r="F122" s="47">
        <v>5601</v>
      </c>
      <c r="G122" s="47" t="s">
        <v>3</v>
      </c>
      <c r="H122" s="47">
        <v>102</v>
      </c>
      <c r="I122" s="47" t="s">
        <v>3</v>
      </c>
      <c r="J122" s="47" t="s">
        <v>3</v>
      </c>
      <c r="K122" s="47" t="s">
        <v>3</v>
      </c>
      <c r="L122" s="47">
        <v>5721</v>
      </c>
      <c r="M122" s="47">
        <v>11586</v>
      </c>
      <c r="N122" s="47">
        <v>567286</v>
      </c>
      <c r="O122" s="47">
        <v>573151</v>
      </c>
      <c r="P122" s="47" t="s">
        <v>3</v>
      </c>
      <c r="Q122" s="47" t="s">
        <v>3</v>
      </c>
      <c r="R122" s="55">
        <v>0</v>
      </c>
      <c r="S122" s="58"/>
    </row>
    <row r="123" spans="1:19" ht="13.2" x14ac:dyDescent="0.25">
      <c r="A123" s="47" t="s">
        <v>129</v>
      </c>
      <c r="B123" s="47" t="s">
        <v>213</v>
      </c>
      <c r="C123" s="47" t="s">
        <v>44</v>
      </c>
      <c r="D123" s="47">
        <v>1</v>
      </c>
      <c r="E123" s="47">
        <v>552022</v>
      </c>
      <c r="F123" s="47">
        <v>5675</v>
      </c>
      <c r="G123" s="47" t="s">
        <v>3</v>
      </c>
      <c r="H123" s="47">
        <v>119</v>
      </c>
      <c r="I123" s="47" t="s">
        <v>3</v>
      </c>
      <c r="J123" s="47" t="s">
        <v>3</v>
      </c>
      <c r="K123" s="47" t="s">
        <v>3</v>
      </c>
      <c r="L123" s="47">
        <v>5814</v>
      </c>
      <c r="M123" s="47">
        <v>11794</v>
      </c>
      <c r="N123" s="47">
        <v>557836</v>
      </c>
      <c r="O123" s="47">
        <v>563816</v>
      </c>
      <c r="P123" s="47" t="s">
        <v>3</v>
      </c>
      <c r="Q123" s="47" t="s">
        <v>3</v>
      </c>
      <c r="R123" s="55">
        <v>0</v>
      </c>
      <c r="S123" s="58"/>
    </row>
    <row r="124" spans="1:19" ht="13.2" x14ac:dyDescent="0.25">
      <c r="A124" s="47" t="s">
        <v>129</v>
      </c>
      <c r="B124" s="47" t="s">
        <v>213</v>
      </c>
      <c r="C124" s="47" t="s">
        <v>45</v>
      </c>
      <c r="D124" s="47">
        <v>1</v>
      </c>
      <c r="E124" s="47">
        <v>560780</v>
      </c>
      <c r="F124" s="47">
        <v>5467</v>
      </c>
      <c r="G124" s="47" t="s">
        <v>3</v>
      </c>
      <c r="H124" s="47">
        <v>182</v>
      </c>
      <c r="I124" s="47" t="s">
        <v>3</v>
      </c>
      <c r="J124" s="47" t="s">
        <v>3</v>
      </c>
      <c r="K124" s="47" t="s">
        <v>3</v>
      </c>
      <c r="L124" s="47">
        <v>5673</v>
      </c>
      <c r="M124" s="47">
        <v>11578</v>
      </c>
      <c r="N124" s="47">
        <v>566453</v>
      </c>
      <c r="O124" s="47">
        <v>572358</v>
      </c>
      <c r="P124" s="47" t="s">
        <v>3</v>
      </c>
      <c r="Q124" s="47" t="s">
        <v>3</v>
      </c>
      <c r="R124" s="55">
        <v>0</v>
      </c>
      <c r="S124" s="58"/>
    </row>
    <row r="125" spans="1:19" ht="13.2" x14ac:dyDescent="0.25">
      <c r="A125" s="47" t="s">
        <v>129</v>
      </c>
      <c r="B125" s="47" t="s">
        <v>213</v>
      </c>
      <c r="C125" s="47" t="s">
        <v>46</v>
      </c>
      <c r="D125" s="47">
        <v>1</v>
      </c>
      <c r="E125" s="47">
        <v>553597</v>
      </c>
      <c r="F125" s="47">
        <v>5809</v>
      </c>
      <c r="G125" s="47" t="s">
        <v>3</v>
      </c>
      <c r="H125" s="47">
        <v>173</v>
      </c>
      <c r="I125" s="47" t="s">
        <v>3</v>
      </c>
      <c r="J125" s="47" t="s">
        <v>3</v>
      </c>
      <c r="K125" s="47" t="s">
        <v>3</v>
      </c>
      <c r="L125" s="47">
        <v>6013</v>
      </c>
      <c r="M125" s="47">
        <v>12269</v>
      </c>
      <c r="N125" s="47">
        <v>559610</v>
      </c>
      <c r="O125" s="47">
        <v>565866</v>
      </c>
      <c r="P125" s="47" t="s">
        <v>3</v>
      </c>
      <c r="Q125" s="47" t="s">
        <v>3</v>
      </c>
      <c r="R125" s="55">
        <v>0</v>
      </c>
      <c r="S125" s="58"/>
    </row>
    <row r="126" spans="1:19" ht="13.2" x14ac:dyDescent="0.25">
      <c r="A126" s="47" t="s">
        <v>129</v>
      </c>
      <c r="B126" s="47" t="s">
        <v>213</v>
      </c>
      <c r="C126" s="47" t="s">
        <v>47</v>
      </c>
      <c r="D126" s="47">
        <v>1</v>
      </c>
      <c r="E126" s="47">
        <v>558570</v>
      </c>
      <c r="F126" s="47">
        <v>5686</v>
      </c>
      <c r="G126" s="47" t="s">
        <v>3</v>
      </c>
      <c r="H126" s="47">
        <v>181</v>
      </c>
      <c r="I126" s="47" t="s">
        <v>3</v>
      </c>
      <c r="J126" s="47" t="s">
        <v>3</v>
      </c>
      <c r="K126" s="47" t="s">
        <v>3</v>
      </c>
      <c r="L126" s="47">
        <v>5893</v>
      </c>
      <c r="M126" s="47">
        <v>12033</v>
      </c>
      <c r="N126" s="47">
        <v>564463</v>
      </c>
      <c r="O126" s="47">
        <v>570603</v>
      </c>
      <c r="P126" s="47" t="s">
        <v>3</v>
      </c>
      <c r="Q126" s="47" t="s">
        <v>3</v>
      </c>
      <c r="R126" s="55">
        <v>0</v>
      </c>
      <c r="S126" s="58"/>
    </row>
    <row r="127" spans="1:19" ht="13.2" x14ac:dyDescent="0.25">
      <c r="A127" s="47" t="s">
        <v>129</v>
      </c>
      <c r="B127" s="47" t="s">
        <v>213</v>
      </c>
      <c r="C127" s="47" t="s">
        <v>48</v>
      </c>
      <c r="D127" s="47">
        <v>1</v>
      </c>
      <c r="E127" s="47">
        <v>539932</v>
      </c>
      <c r="F127" s="47">
        <v>5741</v>
      </c>
      <c r="G127" s="47" t="s">
        <v>3</v>
      </c>
      <c r="H127" s="47">
        <v>185</v>
      </c>
      <c r="I127" s="47" t="s">
        <v>3</v>
      </c>
      <c r="J127" s="47" t="s">
        <v>3</v>
      </c>
      <c r="K127" s="47" t="s">
        <v>3</v>
      </c>
      <c r="L127" s="47">
        <v>5952</v>
      </c>
      <c r="M127" s="47">
        <v>12148</v>
      </c>
      <c r="N127" s="47">
        <v>545884</v>
      </c>
      <c r="O127" s="47">
        <v>552080</v>
      </c>
      <c r="P127" s="47" t="s">
        <v>3</v>
      </c>
      <c r="Q127" s="47" t="s">
        <v>3</v>
      </c>
      <c r="R127" s="55">
        <v>0</v>
      </c>
      <c r="S127" s="58"/>
    </row>
    <row r="128" spans="1:19" ht="13.2" x14ac:dyDescent="0.25">
      <c r="A128" s="47" t="s">
        <v>129</v>
      </c>
      <c r="B128" s="47" t="s">
        <v>213</v>
      </c>
      <c r="C128" s="47" t="s">
        <v>49</v>
      </c>
      <c r="D128" s="47">
        <v>1</v>
      </c>
      <c r="E128" s="47">
        <v>523340</v>
      </c>
      <c r="F128" s="47">
        <v>5694</v>
      </c>
      <c r="G128" s="47" t="s">
        <v>3</v>
      </c>
      <c r="H128" s="47">
        <v>198</v>
      </c>
      <c r="I128" s="47" t="s">
        <v>3</v>
      </c>
      <c r="J128" s="47" t="s">
        <v>3</v>
      </c>
      <c r="K128" s="47" t="s">
        <v>3</v>
      </c>
      <c r="L128" s="47">
        <v>5917</v>
      </c>
      <c r="M128" s="47">
        <v>12087</v>
      </c>
      <c r="N128" s="47">
        <v>529257</v>
      </c>
      <c r="O128" s="47">
        <v>535427</v>
      </c>
      <c r="P128" s="47" t="s">
        <v>3</v>
      </c>
      <c r="Q128" s="47" t="s">
        <v>3</v>
      </c>
      <c r="R128" s="55">
        <v>0</v>
      </c>
      <c r="S128" s="58"/>
    </row>
    <row r="129" spans="1:19" ht="13.2" x14ac:dyDescent="0.25">
      <c r="A129" s="47" t="s">
        <v>129</v>
      </c>
      <c r="B129" s="47" t="s">
        <v>213</v>
      </c>
      <c r="C129" s="47" t="s">
        <v>50</v>
      </c>
      <c r="D129" s="47">
        <v>1</v>
      </c>
      <c r="E129" s="47">
        <v>515548</v>
      </c>
      <c r="F129" s="47">
        <v>5885</v>
      </c>
      <c r="G129" s="47" t="s">
        <v>3</v>
      </c>
      <c r="H129" s="47">
        <v>151</v>
      </c>
      <c r="I129" s="47" t="s">
        <v>3</v>
      </c>
      <c r="J129" s="47" t="s">
        <v>3</v>
      </c>
      <c r="K129" s="47" t="s">
        <v>3</v>
      </c>
      <c r="L129" s="47">
        <v>6050</v>
      </c>
      <c r="M129" s="47">
        <v>12279</v>
      </c>
      <c r="N129" s="47">
        <v>521598</v>
      </c>
      <c r="O129" s="47">
        <v>527827</v>
      </c>
      <c r="P129" s="47" t="s">
        <v>3</v>
      </c>
      <c r="Q129" s="47" t="s">
        <v>3</v>
      </c>
      <c r="R129" s="55">
        <v>0</v>
      </c>
      <c r="S129" s="58"/>
    </row>
    <row r="130" spans="1:19" ht="13.2" x14ac:dyDescent="0.25">
      <c r="A130" s="47" t="s">
        <v>129</v>
      </c>
      <c r="B130" s="47" t="s">
        <v>213</v>
      </c>
      <c r="C130" s="47" t="s">
        <v>51</v>
      </c>
      <c r="D130" s="47">
        <v>1</v>
      </c>
      <c r="E130" s="47">
        <v>517995</v>
      </c>
      <c r="F130" s="47">
        <v>5847</v>
      </c>
      <c r="G130" s="47" t="s">
        <v>3</v>
      </c>
      <c r="H130" s="47">
        <v>177</v>
      </c>
      <c r="I130" s="47" t="s">
        <v>3</v>
      </c>
      <c r="J130" s="47" t="s">
        <v>3</v>
      </c>
      <c r="K130" s="47" t="s">
        <v>3</v>
      </c>
      <c r="L130" s="47">
        <v>6040</v>
      </c>
      <c r="M130" s="47">
        <v>12294</v>
      </c>
      <c r="N130" s="47">
        <v>524035</v>
      </c>
      <c r="O130" s="47">
        <v>530289</v>
      </c>
      <c r="P130" s="47" t="s">
        <v>3</v>
      </c>
      <c r="Q130" s="47" t="s">
        <v>3</v>
      </c>
      <c r="R130" s="55">
        <v>0</v>
      </c>
      <c r="S130" s="58"/>
    </row>
    <row r="131" spans="1:19" ht="13.2" x14ac:dyDescent="0.25">
      <c r="A131" s="47" t="s">
        <v>129</v>
      </c>
      <c r="B131" s="47" t="s">
        <v>213</v>
      </c>
      <c r="C131" s="47" t="s">
        <v>52</v>
      </c>
      <c r="D131" s="47">
        <v>1</v>
      </c>
      <c r="E131" s="47">
        <v>523528</v>
      </c>
      <c r="F131" s="47" t="s">
        <v>3</v>
      </c>
      <c r="G131" s="47" t="s">
        <v>3</v>
      </c>
      <c r="H131" s="47" t="s">
        <v>3</v>
      </c>
      <c r="I131" s="47" t="s">
        <v>3</v>
      </c>
      <c r="J131" s="47" t="s">
        <v>3</v>
      </c>
      <c r="K131" s="47" t="s">
        <v>3</v>
      </c>
      <c r="L131" s="47">
        <v>6431</v>
      </c>
      <c r="M131" s="47">
        <v>13102</v>
      </c>
      <c r="N131" s="47">
        <v>529959</v>
      </c>
      <c r="O131" s="47">
        <v>536630</v>
      </c>
      <c r="P131" s="47" t="s">
        <v>3</v>
      </c>
      <c r="Q131" s="47" t="s">
        <v>3</v>
      </c>
      <c r="R131" s="55">
        <v>1</v>
      </c>
      <c r="S131" s="58"/>
    </row>
    <row r="132" spans="1:19" ht="13.2" x14ac:dyDescent="0.25">
      <c r="A132" s="47" t="s">
        <v>129</v>
      </c>
      <c r="B132" s="47" t="s">
        <v>213</v>
      </c>
      <c r="C132" s="47" t="s">
        <v>53</v>
      </c>
      <c r="D132" s="47">
        <v>1</v>
      </c>
      <c r="E132" s="47">
        <v>520518</v>
      </c>
      <c r="F132" s="47" t="s">
        <v>3</v>
      </c>
      <c r="G132" s="47" t="s">
        <v>3</v>
      </c>
      <c r="H132" s="47" t="s">
        <v>3</v>
      </c>
      <c r="I132" s="47" t="s">
        <v>3</v>
      </c>
      <c r="J132" s="47" t="s">
        <v>3</v>
      </c>
      <c r="K132" s="47" t="s">
        <v>3</v>
      </c>
      <c r="L132" s="47">
        <v>6439</v>
      </c>
      <c r="M132" s="47">
        <v>13119</v>
      </c>
      <c r="N132" s="47">
        <v>526957</v>
      </c>
      <c r="O132" s="47">
        <v>533637</v>
      </c>
      <c r="P132" s="47" t="s">
        <v>3</v>
      </c>
      <c r="Q132" s="47" t="s">
        <v>3</v>
      </c>
      <c r="R132" s="55">
        <v>1</v>
      </c>
      <c r="S132" s="58"/>
    </row>
    <row r="133" spans="1:19" ht="13.2" x14ac:dyDescent="0.25">
      <c r="A133" s="47" t="s">
        <v>129</v>
      </c>
      <c r="B133" s="47" t="s">
        <v>3</v>
      </c>
      <c r="C133" s="47" t="s">
        <v>54</v>
      </c>
      <c r="D133" s="47" t="s">
        <v>3</v>
      </c>
      <c r="E133" s="47" t="s">
        <v>3</v>
      </c>
      <c r="F133" s="47" t="s">
        <v>3</v>
      </c>
      <c r="G133" s="47" t="s">
        <v>3</v>
      </c>
      <c r="H133" s="47" t="s">
        <v>3</v>
      </c>
      <c r="I133" s="47" t="s">
        <v>3</v>
      </c>
      <c r="J133" s="47" t="s">
        <v>3</v>
      </c>
      <c r="K133" s="47" t="s">
        <v>3</v>
      </c>
      <c r="L133" s="47" t="s">
        <v>3</v>
      </c>
      <c r="M133" s="47" t="s">
        <v>3</v>
      </c>
      <c r="N133" s="47" t="s">
        <v>3</v>
      </c>
      <c r="O133" s="47" t="s">
        <v>3</v>
      </c>
      <c r="P133" s="47" t="s">
        <v>3</v>
      </c>
      <c r="Q133" s="47" t="s">
        <v>3</v>
      </c>
      <c r="R133" s="55">
        <v>0</v>
      </c>
      <c r="S133" s="58"/>
    </row>
    <row r="134" spans="1:19" ht="13.2" x14ac:dyDescent="0.25">
      <c r="A134" s="47" t="s">
        <v>129</v>
      </c>
      <c r="B134" s="47" t="s">
        <v>3</v>
      </c>
      <c r="C134" s="47" t="s">
        <v>55</v>
      </c>
      <c r="D134" s="47" t="s">
        <v>3</v>
      </c>
      <c r="E134" s="47" t="s">
        <v>3</v>
      </c>
      <c r="F134" s="47" t="s">
        <v>3</v>
      </c>
      <c r="G134" s="47" t="s">
        <v>3</v>
      </c>
      <c r="H134" s="47" t="s">
        <v>3</v>
      </c>
      <c r="I134" s="47" t="s">
        <v>3</v>
      </c>
      <c r="J134" s="47" t="s">
        <v>3</v>
      </c>
      <c r="K134" s="47" t="s">
        <v>3</v>
      </c>
      <c r="L134" s="47" t="s">
        <v>3</v>
      </c>
      <c r="M134" s="47" t="s">
        <v>3</v>
      </c>
      <c r="N134" s="47" t="s">
        <v>3</v>
      </c>
      <c r="O134" s="47" t="s">
        <v>3</v>
      </c>
      <c r="P134" s="47" t="s">
        <v>3</v>
      </c>
      <c r="Q134" s="47" t="s">
        <v>3</v>
      </c>
      <c r="R134" s="55">
        <v>0</v>
      </c>
      <c r="S134" s="58"/>
    </row>
    <row r="135" spans="1:19" ht="13.2" x14ac:dyDescent="0.25">
      <c r="A135" s="47" t="s">
        <v>129</v>
      </c>
      <c r="B135" s="47" t="s">
        <v>3</v>
      </c>
      <c r="C135" s="47" t="s">
        <v>56</v>
      </c>
      <c r="D135" s="47" t="s">
        <v>3</v>
      </c>
      <c r="E135" s="47" t="s">
        <v>3</v>
      </c>
      <c r="F135" s="47" t="s">
        <v>3</v>
      </c>
      <c r="G135" s="47" t="s">
        <v>3</v>
      </c>
      <c r="H135" s="47" t="s">
        <v>3</v>
      </c>
      <c r="I135" s="47" t="s">
        <v>3</v>
      </c>
      <c r="J135" s="47" t="s">
        <v>3</v>
      </c>
      <c r="K135" s="47" t="s">
        <v>3</v>
      </c>
      <c r="L135" s="47" t="s">
        <v>3</v>
      </c>
      <c r="M135" s="47" t="s">
        <v>3</v>
      </c>
      <c r="N135" s="47" t="s">
        <v>3</v>
      </c>
      <c r="O135" s="47" t="s">
        <v>3</v>
      </c>
      <c r="P135" s="47" t="s">
        <v>3</v>
      </c>
      <c r="Q135" s="47" t="s">
        <v>3</v>
      </c>
      <c r="R135" s="55">
        <v>0</v>
      </c>
      <c r="S135" s="58"/>
    </row>
    <row r="136" spans="1:19" ht="13.2" x14ac:dyDescent="0.25">
      <c r="A136" s="47" t="s">
        <v>129</v>
      </c>
      <c r="B136" s="47" t="s">
        <v>280</v>
      </c>
      <c r="C136" s="47" t="s">
        <v>57</v>
      </c>
      <c r="D136" s="47">
        <v>1</v>
      </c>
      <c r="E136" s="47" t="s">
        <v>3</v>
      </c>
      <c r="F136" s="47" t="s">
        <v>3</v>
      </c>
      <c r="G136" s="47" t="s">
        <v>3</v>
      </c>
      <c r="H136" s="47" t="s">
        <v>3</v>
      </c>
      <c r="I136" s="47" t="s">
        <v>3</v>
      </c>
      <c r="J136" s="47" t="s">
        <v>3</v>
      </c>
      <c r="K136" s="47" t="s">
        <v>3</v>
      </c>
      <c r="L136" s="47">
        <v>5889</v>
      </c>
      <c r="M136" s="47" t="s">
        <v>3</v>
      </c>
      <c r="N136" s="47">
        <v>367932</v>
      </c>
      <c r="O136" s="47">
        <v>372218</v>
      </c>
      <c r="P136" s="47" t="s">
        <v>3</v>
      </c>
      <c r="Q136" s="47" t="s">
        <v>3</v>
      </c>
      <c r="R136" s="55">
        <v>1</v>
      </c>
      <c r="S136" s="58"/>
    </row>
    <row r="137" spans="1:19" ht="13.2" x14ac:dyDescent="0.25">
      <c r="A137" s="47" t="s">
        <v>129</v>
      </c>
      <c r="B137" s="47" t="s">
        <v>280</v>
      </c>
      <c r="C137" s="47" t="s">
        <v>58</v>
      </c>
      <c r="D137" s="47">
        <v>1</v>
      </c>
      <c r="E137" s="47" t="s">
        <v>3</v>
      </c>
      <c r="F137" s="47" t="s">
        <v>3</v>
      </c>
      <c r="G137" s="47" t="s">
        <v>3</v>
      </c>
      <c r="H137" s="47" t="s">
        <v>3</v>
      </c>
      <c r="I137" s="47" t="s">
        <v>3</v>
      </c>
      <c r="J137" s="47" t="s">
        <v>3</v>
      </c>
      <c r="K137" s="47" t="s">
        <v>3</v>
      </c>
      <c r="L137" s="47">
        <v>6224</v>
      </c>
      <c r="M137" s="47" t="s">
        <v>3</v>
      </c>
      <c r="N137" s="47">
        <v>452984</v>
      </c>
      <c r="O137" s="47">
        <v>458748</v>
      </c>
      <c r="P137" s="47" t="s">
        <v>3</v>
      </c>
      <c r="Q137" s="47" t="s">
        <v>3</v>
      </c>
      <c r="R137" s="55">
        <v>1</v>
      </c>
      <c r="S137" s="58"/>
    </row>
    <row r="138" spans="1:19" ht="13.2" x14ac:dyDescent="0.25">
      <c r="A138" s="47" t="s">
        <v>129</v>
      </c>
      <c r="B138" s="47" t="s">
        <v>280</v>
      </c>
      <c r="C138" s="47" t="s">
        <v>59</v>
      </c>
      <c r="D138" s="47">
        <v>1</v>
      </c>
      <c r="E138" s="47" t="s">
        <v>3</v>
      </c>
      <c r="F138" s="47" t="s">
        <v>3</v>
      </c>
      <c r="G138" s="47" t="s">
        <v>3</v>
      </c>
      <c r="H138" s="47" t="s">
        <v>3</v>
      </c>
      <c r="I138" s="47" t="s">
        <v>3</v>
      </c>
      <c r="J138" s="47" t="s">
        <v>3</v>
      </c>
      <c r="K138" s="47" t="s">
        <v>3</v>
      </c>
      <c r="L138" s="47">
        <v>6641</v>
      </c>
      <c r="M138" s="47" t="s">
        <v>3</v>
      </c>
      <c r="N138" s="47">
        <v>474893</v>
      </c>
      <c r="O138" s="47">
        <v>480820</v>
      </c>
      <c r="P138" s="47" t="s">
        <v>3</v>
      </c>
      <c r="Q138" s="47" t="s">
        <v>3</v>
      </c>
      <c r="R138" s="55">
        <v>1</v>
      </c>
      <c r="S138" s="58"/>
    </row>
    <row r="139" spans="1:19" ht="13.2" x14ac:dyDescent="0.25">
      <c r="A139" s="47" t="s">
        <v>129</v>
      </c>
      <c r="B139" s="47" t="s">
        <v>280</v>
      </c>
      <c r="C139" s="47" t="s">
        <v>60</v>
      </c>
      <c r="D139" s="47">
        <v>1</v>
      </c>
      <c r="E139" s="47" t="s">
        <v>3</v>
      </c>
      <c r="F139" s="47" t="s">
        <v>3</v>
      </c>
      <c r="G139" s="47" t="s">
        <v>3</v>
      </c>
      <c r="H139" s="47" t="s">
        <v>3</v>
      </c>
      <c r="I139" s="47" t="s">
        <v>3</v>
      </c>
      <c r="J139" s="47" t="s">
        <v>3</v>
      </c>
      <c r="K139" s="47" t="s">
        <v>3</v>
      </c>
      <c r="L139" s="47">
        <v>6735</v>
      </c>
      <c r="M139" s="47" t="s">
        <v>3</v>
      </c>
      <c r="N139" s="47">
        <v>504770</v>
      </c>
      <c r="O139" s="47">
        <v>511436</v>
      </c>
      <c r="P139" s="47" t="s">
        <v>3</v>
      </c>
      <c r="Q139" s="47" t="s">
        <v>3</v>
      </c>
      <c r="R139" s="55">
        <v>1</v>
      </c>
      <c r="S139" s="58"/>
    </row>
    <row r="140" spans="1:19" ht="13.2" x14ac:dyDescent="0.25">
      <c r="A140" s="47" t="s">
        <v>129</v>
      </c>
      <c r="B140" s="47" t="s">
        <v>280</v>
      </c>
      <c r="C140" s="47" t="s">
        <v>61</v>
      </c>
      <c r="D140" s="47">
        <v>1</v>
      </c>
      <c r="E140" s="47" t="s">
        <v>3</v>
      </c>
      <c r="F140" s="47" t="s">
        <v>3</v>
      </c>
      <c r="G140" s="47" t="s">
        <v>3</v>
      </c>
      <c r="H140" s="47" t="s">
        <v>3</v>
      </c>
      <c r="I140" s="47" t="s">
        <v>3</v>
      </c>
      <c r="J140" s="47" t="s">
        <v>3</v>
      </c>
      <c r="K140" s="47" t="s">
        <v>3</v>
      </c>
      <c r="L140" s="47">
        <v>7403</v>
      </c>
      <c r="M140" s="47" t="s">
        <v>3</v>
      </c>
      <c r="N140" s="47">
        <v>517135</v>
      </c>
      <c r="O140" s="47">
        <v>524290</v>
      </c>
      <c r="P140" s="47" t="s">
        <v>3</v>
      </c>
      <c r="Q140" s="47" t="s">
        <v>3</v>
      </c>
      <c r="R140" s="55">
        <v>1</v>
      </c>
      <c r="S140" s="58"/>
    </row>
    <row r="141" spans="1:19" ht="13.2" x14ac:dyDescent="0.25">
      <c r="A141" s="47" t="s">
        <v>129</v>
      </c>
      <c r="B141" s="47" t="s">
        <v>280</v>
      </c>
      <c r="C141" s="47" t="s">
        <v>62</v>
      </c>
      <c r="D141" s="47">
        <v>1</v>
      </c>
      <c r="E141" s="47" t="s">
        <v>3</v>
      </c>
      <c r="F141" s="47" t="s">
        <v>3</v>
      </c>
      <c r="G141" s="47" t="s">
        <v>3</v>
      </c>
      <c r="H141" s="47" t="s">
        <v>3</v>
      </c>
      <c r="I141" s="47" t="s">
        <v>3</v>
      </c>
      <c r="J141" s="47" t="s">
        <v>3</v>
      </c>
      <c r="K141" s="47" t="s">
        <v>3</v>
      </c>
      <c r="L141" s="47">
        <v>7565</v>
      </c>
      <c r="M141" s="47" t="s">
        <v>3</v>
      </c>
      <c r="N141" s="47">
        <v>520369</v>
      </c>
      <c r="O141" s="47">
        <v>526729</v>
      </c>
      <c r="P141" s="47" t="s">
        <v>3</v>
      </c>
      <c r="Q141" s="47" t="s">
        <v>3</v>
      </c>
      <c r="R141" s="55">
        <v>1</v>
      </c>
      <c r="S141" s="58"/>
    </row>
    <row r="142" spans="1:19" ht="13.2" x14ac:dyDescent="0.25">
      <c r="A142" s="47" t="s">
        <v>129</v>
      </c>
      <c r="B142" s="47" t="s">
        <v>280</v>
      </c>
      <c r="C142" s="47" t="s">
        <v>63</v>
      </c>
      <c r="D142" s="47">
        <v>1</v>
      </c>
      <c r="E142" s="47" t="s">
        <v>3</v>
      </c>
      <c r="F142" s="47" t="s">
        <v>3</v>
      </c>
      <c r="G142" s="47" t="s">
        <v>3</v>
      </c>
      <c r="H142" s="47" t="s">
        <v>3</v>
      </c>
      <c r="I142" s="47" t="s">
        <v>3</v>
      </c>
      <c r="J142" s="47" t="s">
        <v>3</v>
      </c>
      <c r="K142" s="47" t="s">
        <v>3</v>
      </c>
      <c r="L142" s="47">
        <v>7673</v>
      </c>
      <c r="M142" s="47" t="s">
        <v>3</v>
      </c>
      <c r="N142" s="47">
        <v>544718</v>
      </c>
      <c r="O142" s="47">
        <v>552725</v>
      </c>
      <c r="P142" s="47" t="s">
        <v>3</v>
      </c>
      <c r="Q142" s="47" t="s">
        <v>3</v>
      </c>
      <c r="R142" s="55">
        <v>1</v>
      </c>
      <c r="S142" s="58"/>
    </row>
    <row r="143" spans="1:19" ht="13.2" x14ac:dyDescent="0.25">
      <c r="A143" s="47" t="s">
        <v>129</v>
      </c>
      <c r="B143" s="47" t="s">
        <v>280</v>
      </c>
      <c r="C143" s="47" t="s">
        <v>64</v>
      </c>
      <c r="D143" s="47">
        <v>1</v>
      </c>
      <c r="E143" s="47" t="s">
        <v>3</v>
      </c>
      <c r="F143" s="47" t="s">
        <v>3</v>
      </c>
      <c r="G143" s="47" t="s">
        <v>3</v>
      </c>
      <c r="H143" s="47" t="s">
        <v>3</v>
      </c>
      <c r="I143" s="47" t="s">
        <v>3</v>
      </c>
      <c r="J143" s="47" t="s">
        <v>3</v>
      </c>
      <c r="K143" s="47" t="s">
        <v>3</v>
      </c>
      <c r="L143" s="47">
        <v>8307</v>
      </c>
      <c r="M143" s="47" t="s">
        <v>3</v>
      </c>
      <c r="N143" s="47">
        <v>548570</v>
      </c>
      <c r="O143" s="47">
        <v>557300</v>
      </c>
      <c r="P143" s="47" t="s">
        <v>3</v>
      </c>
      <c r="Q143" s="47" t="s">
        <v>3</v>
      </c>
      <c r="R143" s="55">
        <v>1</v>
      </c>
      <c r="S143" s="58"/>
    </row>
    <row r="144" spans="1:19" ht="13.2" x14ac:dyDescent="0.25">
      <c r="A144" s="47" t="s">
        <v>129</v>
      </c>
      <c r="B144" s="47" t="s">
        <v>280</v>
      </c>
      <c r="C144" s="47" t="s">
        <v>65</v>
      </c>
      <c r="D144" s="47">
        <v>1</v>
      </c>
      <c r="E144" s="47" t="s">
        <v>3</v>
      </c>
      <c r="F144" s="47" t="s">
        <v>3</v>
      </c>
      <c r="G144" s="47" t="s">
        <v>3</v>
      </c>
      <c r="H144" s="47" t="s">
        <v>3</v>
      </c>
      <c r="I144" s="47" t="s">
        <v>3</v>
      </c>
      <c r="J144" s="47" t="s">
        <v>3</v>
      </c>
      <c r="K144" s="47" t="s">
        <v>3</v>
      </c>
      <c r="L144" s="47">
        <v>8550</v>
      </c>
      <c r="M144" s="47" t="s">
        <v>3</v>
      </c>
      <c r="N144" s="47">
        <v>545493</v>
      </c>
      <c r="O144" s="47">
        <v>554428</v>
      </c>
      <c r="P144" s="47" t="s">
        <v>3</v>
      </c>
      <c r="Q144" s="47" t="s">
        <v>3</v>
      </c>
      <c r="R144" s="55">
        <v>1</v>
      </c>
      <c r="S144" s="58"/>
    </row>
    <row r="145" spans="1:19" ht="13.2" x14ac:dyDescent="0.25">
      <c r="A145" s="47" t="s">
        <v>129</v>
      </c>
      <c r="B145" s="47" t="s">
        <v>280</v>
      </c>
      <c r="C145" s="47" t="s">
        <v>66</v>
      </c>
      <c r="D145" s="47">
        <v>1</v>
      </c>
      <c r="E145" s="47" t="s">
        <v>3</v>
      </c>
      <c r="F145" s="47" t="s">
        <v>3</v>
      </c>
      <c r="G145" s="47" t="s">
        <v>3</v>
      </c>
      <c r="H145" s="47" t="s">
        <v>3</v>
      </c>
      <c r="I145" s="47" t="s">
        <v>3</v>
      </c>
      <c r="J145" s="47" t="s">
        <v>3</v>
      </c>
      <c r="K145" s="47" t="s">
        <v>3</v>
      </c>
      <c r="L145" s="47">
        <v>8583</v>
      </c>
      <c r="M145" s="47" t="s">
        <v>3</v>
      </c>
      <c r="N145" s="47">
        <v>532280</v>
      </c>
      <c r="O145" s="47">
        <v>541206</v>
      </c>
      <c r="P145" s="47" t="s">
        <v>3</v>
      </c>
      <c r="Q145" s="47" t="s">
        <v>3</v>
      </c>
      <c r="R145" s="55">
        <v>1</v>
      </c>
      <c r="S145" s="58"/>
    </row>
    <row r="146" spans="1:19" ht="13.2" x14ac:dyDescent="0.25">
      <c r="A146" s="47" t="s">
        <v>129</v>
      </c>
      <c r="B146" s="47" t="s">
        <v>280</v>
      </c>
      <c r="C146" s="47" t="s">
        <v>67</v>
      </c>
      <c r="D146" s="47">
        <v>1</v>
      </c>
      <c r="E146" s="47" t="s">
        <v>3</v>
      </c>
      <c r="F146" s="47" t="s">
        <v>3</v>
      </c>
      <c r="G146" s="47" t="s">
        <v>3</v>
      </c>
      <c r="H146" s="47" t="s">
        <v>3</v>
      </c>
      <c r="I146" s="47" t="s">
        <v>3</v>
      </c>
      <c r="J146" s="47" t="s">
        <v>3</v>
      </c>
      <c r="K146" s="47" t="s">
        <v>3</v>
      </c>
      <c r="L146" s="47">
        <v>8512</v>
      </c>
      <c r="M146" s="47" t="s">
        <v>3</v>
      </c>
      <c r="N146" s="47">
        <v>526567</v>
      </c>
      <c r="O146" s="47">
        <v>535428</v>
      </c>
      <c r="P146" s="47" t="s">
        <v>3</v>
      </c>
      <c r="Q146" s="47" t="s">
        <v>3</v>
      </c>
      <c r="R146" s="55">
        <v>1</v>
      </c>
      <c r="S146" s="58"/>
    </row>
    <row r="147" spans="1:19" ht="13.2" x14ac:dyDescent="0.25">
      <c r="A147" s="47" t="s">
        <v>129</v>
      </c>
      <c r="B147" s="47" t="s">
        <v>280</v>
      </c>
      <c r="C147" s="47" t="s">
        <v>68</v>
      </c>
      <c r="D147" s="47">
        <v>1</v>
      </c>
      <c r="E147" s="47" t="s">
        <v>3</v>
      </c>
      <c r="F147" s="47" t="s">
        <v>3</v>
      </c>
      <c r="G147" s="47" t="s">
        <v>3</v>
      </c>
      <c r="H147" s="47" t="s">
        <v>3</v>
      </c>
      <c r="I147" s="47" t="s">
        <v>3</v>
      </c>
      <c r="J147" s="47" t="s">
        <v>3</v>
      </c>
      <c r="K147" s="47" t="s">
        <v>3</v>
      </c>
      <c r="L147" s="47">
        <v>8719</v>
      </c>
      <c r="M147" s="47" t="s">
        <v>3</v>
      </c>
      <c r="N147" s="47">
        <v>503272</v>
      </c>
      <c r="O147" s="47">
        <v>512327</v>
      </c>
      <c r="P147" s="47" t="s">
        <v>3</v>
      </c>
      <c r="Q147" s="47" t="s">
        <v>3</v>
      </c>
      <c r="R147" s="55">
        <v>1</v>
      </c>
      <c r="S147" s="58"/>
    </row>
    <row r="148" spans="1:19" ht="13.2" x14ac:dyDescent="0.25">
      <c r="A148" s="47" t="s">
        <v>129</v>
      </c>
      <c r="B148" s="47" t="s">
        <v>280</v>
      </c>
      <c r="C148" s="47" t="s">
        <v>69</v>
      </c>
      <c r="D148" s="47">
        <v>1</v>
      </c>
      <c r="E148" s="47" t="s">
        <v>3</v>
      </c>
      <c r="F148" s="47" t="s">
        <v>3</v>
      </c>
      <c r="G148" s="47" t="s">
        <v>3</v>
      </c>
      <c r="H148" s="47" t="s">
        <v>3</v>
      </c>
      <c r="I148" s="47" t="s">
        <v>3</v>
      </c>
      <c r="J148" s="47" t="s">
        <v>3</v>
      </c>
      <c r="K148" s="47" t="s">
        <v>3</v>
      </c>
      <c r="L148" s="47">
        <v>8493</v>
      </c>
      <c r="M148" s="47" t="s">
        <v>3</v>
      </c>
      <c r="N148" s="47">
        <v>493682</v>
      </c>
      <c r="O148" s="47">
        <v>502446</v>
      </c>
      <c r="P148" s="47" t="s">
        <v>3</v>
      </c>
      <c r="Q148" s="47" t="s">
        <v>3</v>
      </c>
      <c r="R148" s="55">
        <v>1</v>
      </c>
      <c r="S148" s="58"/>
    </row>
    <row r="149" spans="1:19" ht="13.2" x14ac:dyDescent="0.25">
      <c r="A149" s="47" t="s">
        <v>129</v>
      </c>
      <c r="B149" s="47" t="s">
        <v>280</v>
      </c>
      <c r="C149" s="47" t="s">
        <v>70</v>
      </c>
      <c r="D149" s="47">
        <v>1</v>
      </c>
      <c r="E149" s="47" t="s">
        <v>3</v>
      </c>
      <c r="F149" s="47" t="s">
        <v>3</v>
      </c>
      <c r="G149" s="47" t="s">
        <v>3</v>
      </c>
      <c r="H149" s="47" t="s">
        <v>3</v>
      </c>
      <c r="I149" s="47" t="s">
        <v>3</v>
      </c>
      <c r="J149" s="47" t="s">
        <v>3</v>
      </c>
      <c r="K149" s="47" t="s">
        <v>3</v>
      </c>
      <c r="L149" s="47">
        <v>8064</v>
      </c>
      <c r="M149" s="47" t="s">
        <v>3</v>
      </c>
      <c r="N149" s="47">
        <v>478165</v>
      </c>
      <c r="O149" s="47">
        <v>486451</v>
      </c>
      <c r="P149" s="47" t="s">
        <v>3</v>
      </c>
      <c r="Q149" s="47" t="s">
        <v>3</v>
      </c>
      <c r="R149" s="55">
        <v>1</v>
      </c>
      <c r="S149" s="58"/>
    </row>
    <row r="150" spans="1:19" ht="13.2" x14ac:dyDescent="0.25">
      <c r="A150" s="47" t="s">
        <v>129</v>
      </c>
      <c r="B150" s="47" t="s">
        <v>280</v>
      </c>
      <c r="C150" s="47" t="s">
        <v>71</v>
      </c>
      <c r="D150" s="47">
        <v>1</v>
      </c>
      <c r="E150" s="47" t="s">
        <v>3</v>
      </c>
      <c r="F150" s="47" t="s">
        <v>3</v>
      </c>
      <c r="G150" s="47" t="s">
        <v>3</v>
      </c>
      <c r="H150" s="47" t="s">
        <v>3</v>
      </c>
      <c r="I150" s="47" t="s">
        <v>3</v>
      </c>
      <c r="J150" s="47" t="s">
        <v>3</v>
      </c>
      <c r="K150" s="47" t="s">
        <v>3</v>
      </c>
      <c r="L150" s="47">
        <v>8044</v>
      </c>
      <c r="M150" s="47" t="s">
        <v>3</v>
      </c>
      <c r="N150" s="47">
        <v>466707</v>
      </c>
      <c r="O150" s="47">
        <v>474925</v>
      </c>
      <c r="P150" s="47" t="s">
        <v>3</v>
      </c>
      <c r="Q150" s="47" t="s">
        <v>3</v>
      </c>
      <c r="R150" s="55">
        <v>1</v>
      </c>
      <c r="S150" s="58"/>
    </row>
    <row r="151" spans="1:19" ht="13.2" x14ac:dyDescent="0.25">
      <c r="A151" s="47" t="s">
        <v>129</v>
      </c>
      <c r="B151" s="47" t="s">
        <v>280</v>
      </c>
      <c r="C151" s="47" t="s">
        <v>72</v>
      </c>
      <c r="D151" s="47">
        <v>1</v>
      </c>
      <c r="E151" s="47" t="s">
        <v>3</v>
      </c>
      <c r="F151" s="47" t="s">
        <v>3</v>
      </c>
      <c r="G151" s="47" t="s">
        <v>3</v>
      </c>
      <c r="H151" s="47" t="s">
        <v>3</v>
      </c>
      <c r="I151" s="47" t="s">
        <v>3</v>
      </c>
      <c r="J151" s="47" t="s">
        <v>3</v>
      </c>
      <c r="K151" s="47" t="s">
        <v>3</v>
      </c>
      <c r="L151" s="47">
        <v>7856</v>
      </c>
      <c r="M151" s="47" t="s">
        <v>3</v>
      </c>
      <c r="N151" s="47">
        <v>453270</v>
      </c>
      <c r="O151" s="47">
        <v>461284</v>
      </c>
      <c r="P151" s="47" t="s">
        <v>3</v>
      </c>
      <c r="Q151" s="47" t="s">
        <v>3</v>
      </c>
      <c r="R151" s="55">
        <v>1</v>
      </c>
      <c r="S151" s="58"/>
    </row>
    <row r="152" spans="1:19" ht="13.2" x14ac:dyDescent="0.25">
      <c r="A152" s="47" t="s">
        <v>129</v>
      </c>
      <c r="B152" s="47" t="s">
        <v>280</v>
      </c>
      <c r="C152" s="47" t="s">
        <v>73</v>
      </c>
      <c r="D152" s="47">
        <v>1</v>
      </c>
      <c r="E152" s="47" t="s">
        <v>3</v>
      </c>
      <c r="F152" s="47" t="s">
        <v>3</v>
      </c>
      <c r="G152" s="47" t="s">
        <v>3</v>
      </c>
      <c r="H152" s="47" t="s">
        <v>3</v>
      </c>
      <c r="I152" s="47" t="s">
        <v>3</v>
      </c>
      <c r="J152" s="47" t="s">
        <v>3</v>
      </c>
      <c r="K152" s="47" t="s">
        <v>3</v>
      </c>
      <c r="L152" s="47">
        <v>7433</v>
      </c>
      <c r="M152" s="47" t="s">
        <v>3</v>
      </c>
      <c r="N152" s="47">
        <v>435113</v>
      </c>
      <c r="O152" s="47">
        <v>442676</v>
      </c>
      <c r="P152" s="47" t="s">
        <v>3</v>
      </c>
      <c r="Q152" s="47" t="s">
        <v>3</v>
      </c>
      <c r="R152" s="55">
        <v>1</v>
      </c>
      <c r="S152" s="58"/>
    </row>
    <row r="153" spans="1:19" ht="13.2" x14ac:dyDescent="0.25">
      <c r="A153" s="47" t="s">
        <v>129</v>
      </c>
      <c r="B153" s="47" t="s">
        <v>280</v>
      </c>
      <c r="C153" s="47" t="s">
        <v>75</v>
      </c>
      <c r="D153" s="47">
        <v>1</v>
      </c>
      <c r="E153" s="47" t="s">
        <v>3</v>
      </c>
      <c r="F153" s="47" t="s">
        <v>3</v>
      </c>
      <c r="G153" s="47" t="s">
        <v>3</v>
      </c>
      <c r="H153" s="47" t="s">
        <v>3</v>
      </c>
      <c r="I153" s="47" t="s">
        <v>3</v>
      </c>
      <c r="J153" s="47" t="s">
        <v>3</v>
      </c>
      <c r="K153" s="47" t="s">
        <v>3</v>
      </c>
      <c r="L153" s="47">
        <v>6740</v>
      </c>
      <c r="M153" s="47" t="s">
        <v>3</v>
      </c>
      <c r="N153" s="47">
        <v>415070</v>
      </c>
      <c r="O153" s="47">
        <v>421913</v>
      </c>
      <c r="P153" s="47" t="s">
        <v>3</v>
      </c>
      <c r="Q153" s="47" t="s">
        <v>3</v>
      </c>
      <c r="R153" s="55">
        <v>1</v>
      </c>
      <c r="S153" s="58"/>
    </row>
    <row r="156" spans="1:19" ht="15.75" customHeight="1" x14ac:dyDescent="0.25">
      <c r="E156" s="60"/>
    </row>
    <row r="157" spans="1:19" ht="15.75" customHeight="1" x14ac:dyDescent="0.25">
      <c r="E157" s="60"/>
    </row>
    <row r="158" spans="1:19" ht="15.75" customHeight="1" x14ac:dyDescent="0.25">
      <c r="E158" s="6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zoomScale="60" zoomScaleNormal="60" workbookViewId="0"/>
  </sheetViews>
  <sheetFormatPr baseColWidth="10" defaultRowHeight="13.2" x14ac:dyDescent="0.25"/>
  <cols>
    <col min="1" max="1" width="29.88671875" style="17" customWidth="1"/>
    <col min="2" max="2" width="75.109375" style="6" customWidth="1"/>
    <col min="3" max="16384" width="11.5546875" style="6"/>
  </cols>
  <sheetData>
    <row r="1" spans="1:2" x14ac:dyDescent="0.25">
      <c r="A1" s="6"/>
    </row>
    <row r="2" spans="1:2" x14ac:dyDescent="0.25">
      <c r="A2" s="6"/>
    </row>
    <row r="3" spans="1:2" x14ac:dyDescent="0.25">
      <c r="A3" s="6"/>
    </row>
    <row r="4" spans="1:2" x14ac:dyDescent="0.25">
      <c r="A4" s="6"/>
    </row>
    <row r="5" spans="1:2" x14ac:dyDescent="0.25">
      <c r="A5" s="6"/>
      <c r="B5" s="70" t="s">
        <v>297</v>
      </c>
    </row>
    <row r="6" spans="1:2" x14ac:dyDescent="0.25">
      <c r="A6" s="6"/>
    </row>
    <row r="7" spans="1:2" ht="15.6" x14ac:dyDescent="0.3">
      <c r="A7" s="8" t="s">
        <v>96</v>
      </c>
    </row>
    <row r="8" spans="1:2" ht="16.2" thickBot="1" x14ac:dyDescent="0.35">
      <c r="A8" s="8"/>
    </row>
    <row r="9" spans="1:2" ht="15.6" x14ac:dyDescent="0.25">
      <c r="A9" s="9" t="s">
        <v>97</v>
      </c>
      <c r="B9" s="10" t="s">
        <v>98</v>
      </c>
    </row>
    <row r="10" spans="1:2" x14ac:dyDescent="0.25">
      <c r="A10" s="11" t="s">
        <v>0</v>
      </c>
      <c r="B10" s="12" t="s">
        <v>99</v>
      </c>
    </row>
    <row r="11" spans="1:2" x14ac:dyDescent="0.25">
      <c r="A11" s="13" t="s">
        <v>1</v>
      </c>
      <c r="B11" s="12" t="s">
        <v>100</v>
      </c>
    </row>
    <row r="12" spans="1:2" x14ac:dyDescent="0.25">
      <c r="A12" s="11" t="s">
        <v>2</v>
      </c>
      <c r="B12" s="56" t="s">
        <v>101</v>
      </c>
    </row>
    <row r="13" spans="1:2" x14ac:dyDescent="0.25">
      <c r="A13" s="79" t="s">
        <v>76</v>
      </c>
      <c r="B13" s="56" t="s">
        <v>102</v>
      </c>
    </row>
    <row r="14" spans="1:2" x14ac:dyDescent="0.25">
      <c r="A14" s="79"/>
      <c r="B14" s="74" t="s">
        <v>103</v>
      </c>
    </row>
    <row r="15" spans="1:2" x14ac:dyDescent="0.25">
      <c r="A15" s="79"/>
      <c r="B15" s="74" t="s">
        <v>104</v>
      </c>
    </row>
    <row r="16" spans="1:2" x14ac:dyDescent="0.25">
      <c r="A16" s="79"/>
      <c r="B16" s="74" t="s">
        <v>105</v>
      </c>
    </row>
    <row r="17" spans="1:2" x14ac:dyDescent="0.25">
      <c r="A17" s="79"/>
      <c r="B17" s="72" t="s">
        <v>106</v>
      </c>
    </row>
    <row r="18" spans="1:2" x14ac:dyDescent="0.25">
      <c r="A18" s="11" t="s">
        <v>77</v>
      </c>
      <c r="B18" s="72" t="s">
        <v>107</v>
      </c>
    </row>
    <row r="19" spans="1:2" x14ac:dyDescent="0.25">
      <c r="A19" s="11" t="s">
        <v>80</v>
      </c>
      <c r="B19" s="12" t="s">
        <v>108</v>
      </c>
    </row>
    <row r="20" spans="1:2" x14ac:dyDescent="0.25">
      <c r="A20" s="11" t="s">
        <v>81</v>
      </c>
      <c r="B20" s="12" t="s">
        <v>109</v>
      </c>
    </row>
    <row r="21" spans="1:2" x14ac:dyDescent="0.25">
      <c r="A21" s="11" t="s">
        <v>82</v>
      </c>
      <c r="B21" s="12" t="s">
        <v>110</v>
      </c>
    </row>
    <row r="22" spans="1:2" x14ac:dyDescent="0.25">
      <c r="A22" s="11" t="s">
        <v>83</v>
      </c>
      <c r="B22" s="12" t="s">
        <v>111</v>
      </c>
    </row>
    <row r="23" spans="1:2" x14ac:dyDescent="0.25">
      <c r="A23" s="11" t="s">
        <v>84</v>
      </c>
      <c r="B23" s="12" t="s">
        <v>112</v>
      </c>
    </row>
    <row r="24" spans="1:2" x14ac:dyDescent="0.25">
      <c r="A24" s="11" t="s">
        <v>85</v>
      </c>
      <c r="B24" s="12" t="s">
        <v>113</v>
      </c>
    </row>
    <row r="25" spans="1:2" x14ac:dyDescent="0.25">
      <c r="A25" s="11" t="s">
        <v>86</v>
      </c>
      <c r="B25" s="12" t="s">
        <v>114</v>
      </c>
    </row>
    <row r="26" spans="1:2" x14ac:dyDescent="0.25">
      <c r="A26" s="11" t="s">
        <v>87</v>
      </c>
      <c r="B26" s="14" t="s">
        <v>115</v>
      </c>
    </row>
    <row r="27" spans="1:2" x14ac:dyDescent="0.25">
      <c r="A27" s="11" t="s">
        <v>4</v>
      </c>
      <c r="B27" s="12" t="s">
        <v>116</v>
      </c>
    </row>
    <row r="28" spans="1:2" x14ac:dyDescent="0.25">
      <c r="A28" s="11" t="s">
        <v>88</v>
      </c>
      <c r="B28" s="12" t="s">
        <v>117</v>
      </c>
    </row>
    <row r="29" spans="1:2" x14ac:dyDescent="0.25">
      <c r="A29" s="11" t="s">
        <v>5</v>
      </c>
      <c r="B29" s="14" t="s">
        <v>118</v>
      </c>
    </row>
    <row r="30" spans="1:2" x14ac:dyDescent="0.25">
      <c r="A30" s="11" t="s">
        <v>74</v>
      </c>
      <c r="B30" s="73" t="s">
        <v>119</v>
      </c>
    </row>
    <row r="31" spans="1:2" ht="39.6" x14ac:dyDescent="0.25">
      <c r="A31" s="80" t="s">
        <v>290</v>
      </c>
      <c r="B31" s="75" t="s">
        <v>293</v>
      </c>
    </row>
    <row r="32" spans="1:2" x14ac:dyDescent="0.25">
      <c r="A32" s="81"/>
      <c r="B32" s="74" t="s">
        <v>291</v>
      </c>
    </row>
    <row r="33" spans="1:2" ht="13.8" thickBot="1" x14ac:dyDescent="0.3">
      <c r="A33" s="82"/>
      <c r="B33" s="76" t="s">
        <v>292</v>
      </c>
    </row>
    <row r="34" spans="1:2" x14ac:dyDescent="0.25">
      <c r="A34" s="83" t="s">
        <v>120</v>
      </c>
      <c r="B34" s="83"/>
    </row>
    <row r="35" spans="1:2" x14ac:dyDescent="0.25">
      <c r="A35" s="83"/>
      <c r="B35" s="83"/>
    </row>
    <row r="36" spans="1:2" ht="13.8" customHeight="1" x14ac:dyDescent="0.25">
      <c r="A36" s="16" t="s">
        <v>121</v>
      </c>
      <c r="B36" s="16"/>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172"/>
  <sheetViews>
    <sheetView topLeftCell="A151" zoomScale="70" zoomScaleNormal="70" workbookViewId="0"/>
  </sheetViews>
  <sheetFormatPr baseColWidth="10" defaultColWidth="11.44140625" defaultRowHeight="13.8" x14ac:dyDescent="0.25"/>
  <cols>
    <col min="1" max="16384" width="11.44140625" style="3"/>
  </cols>
  <sheetData>
    <row r="3" spans="1:21" x14ac:dyDescent="0.25">
      <c r="A3" s="71"/>
    </row>
    <row r="5" spans="1:21" x14ac:dyDescent="0.25">
      <c r="U5" s="70" t="s">
        <v>297</v>
      </c>
    </row>
    <row r="6" spans="1:21" ht="14.4" thickBot="1" x14ac:dyDescent="0.3"/>
    <row r="7" spans="1:21" ht="17.399999999999999" customHeight="1" x14ac:dyDescent="0.25">
      <c r="A7" s="90" t="s">
        <v>214</v>
      </c>
      <c r="B7" s="91"/>
      <c r="C7" s="91"/>
      <c r="D7" s="91"/>
      <c r="E7" s="91"/>
      <c r="F7" s="91"/>
      <c r="G7" s="91"/>
      <c r="H7" s="91"/>
      <c r="I7" s="91"/>
      <c r="J7" s="91"/>
      <c r="K7" s="91"/>
      <c r="L7" s="91"/>
      <c r="M7" s="91"/>
      <c r="N7" s="91"/>
      <c r="O7" s="91"/>
      <c r="P7" s="91"/>
      <c r="Q7" s="91"/>
      <c r="R7" s="91"/>
      <c r="S7" s="91"/>
      <c r="T7" s="91"/>
      <c r="U7" s="92"/>
    </row>
    <row r="8" spans="1:21" ht="17.399999999999999" customHeight="1" x14ac:dyDescent="0.25">
      <c r="A8" s="93"/>
      <c r="B8" s="94"/>
      <c r="C8" s="94"/>
      <c r="D8" s="94"/>
      <c r="E8" s="94"/>
      <c r="F8" s="94"/>
      <c r="G8" s="94"/>
      <c r="H8" s="94"/>
      <c r="I8" s="94"/>
      <c r="J8" s="94"/>
      <c r="K8" s="94"/>
      <c r="L8" s="94"/>
      <c r="M8" s="94"/>
      <c r="N8" s="94"/>
      <c r="O8" s="94"/>
      <c r="P8" s="94"/>
      <c r="Q8" s="94"/>
      <c r="R8" s="94"/>
      <c r="S8" s="94"/>
      <c r="T8" s="94"/>
      <c r="U8" s="95"/>
    </row>
    <row r="9" spans="1:21" x14ac:dyDescent="0.25">
      <c r="A9" s="18" t="s">
        <v>78</v>
      </c>
      <c r="B9" s="19"/>
      <c r="C9" s="20"/>
      <c r="D9" s="20"/>
      <c r="E9" s="20"/>
      <c r="F9" s="20"/>
      <c r="G9" s="20"/>
      <c r="H9" s="20"/>
      <c r="I9" s="20"/>
      <c r="J9" s="20"/>
      <c r="K9" s="20"/>
      <c r="L9" s="20"/>
      <c r="M9" s="20"/>
      <c r="N9" s="20"/>
      <c r="O9" s="20"/>
      <c r="P9" s="20"/>
      <c r="Q9" s="20"/>
      <c r="R9" s="20"/>
      <c r="S9" s="20"/>
      <c r="T9" s="20"/>
      <c r="U9" s="21"/>
    </row>
    <row r="10" spans="1:21" ht="12.75" customHeight="1" x14ac:dyDescent="0.25">
      <c r="A10" s="25" t="s">
        <v>215</v>
      </c>
      <c r="B10" s="23"/>
      <c r="C10" s="23"/>
      <c r="D10" s="23"/>
      <c r="E10" s="23"/>
      <c r="F10" s="23"/>
      <c r="G10" s="23"/>
      <c r="H10" s="23"/>
      <c r="I10" s="23"/>
      <c r="J10" s="23"/>
      <c r="K10" s="23"/>
      <c r="L10" s="23"/>
      <c r="M10" s="23"/>
      <c r="N10" s="23"/>
      <c r="O10" s="23"/>
      <c r="P10" s="23"/>
      <c r="Q10" s="23"/>
      <c r="R10" s="23"/>
      <c r="S10" s="23"/>
      <c r="T10" s="23"/>
      <c r="U10" s="24"/>
    </row>
    <row r="11" spans="1:21" ht="12.75" customHeight="1" x14ac:dyDescent="0.25">
      <c r="A11" s="101" t="s">
        <v>216</v>
      </c>
      <c r="B11" s="23"/>
      <c r="C11" s="23"/>
      <c r="D11" s="23"/>
      <c r="E11" s="23"/>
      <c r="F11" s="23"/>
      <c r="G11" s="23"/>
      <c r="H11" s="23"/>
      <c r="I11" s="23"/>
      <c r="J11" s="23"/>
      <c r="K11" s="23"/>
      <c r="L11" s="23"/>
      <c r="M11" s="23"/>
      <c r="N11" s="23"/>
      <c r="O11" s="23"/>
      <c r="P11" s="23"/>
      <c r="Q11" s="23"/>
      <c r="R11" s="23"/>
      <c r="S11" s="23"/>
      <c r="T11" s="23"/>
      <c r="U11" s="24"/>
    </row>
    <row r="12" spans="1:21" x14ac:dyDescent="0.25">
      <c r="A12" s="33" t="s">
        <v>217</v>
      </c>
      <c r="B12" s="20"/>
      <c r="C12" s="20"/>
      <c r="D12" s="20"/>
      <c r="E12" s="20"/>
      <c r="F12" s="20"/>
      <c r="G12" s="20"/>
      <c r="H12" s="20"/>
      <c r="I12" s="20"/>
      <c r="J12" s="20"/>
      <c r="K12" s="20"/>
      <c r="L12" s="20"/>
      <c r="M12" s="20"/>
      <c r="N12" s="20"/>
      <c r="O12" s="20"/>
      <c r="P12" s="20"/>
      <c r="Q12" s="20"/>
      <c r="R12" s="20"/>
      <c r="S12" s="20"/>
      <c r="T12" s="20"/>
      <c r="U12" s="21"/>
    </row>
    <row r="13" spans="1:21" ht="12.75" customHeight="1" x14ac:dyDescent="0.25">
      <c r="A13" s="25" t="s">
        <v>307</v>
      </c>
      <c r="B13" s="23"/>
      <c r="C13" s="23"/>
      <c r="D13" s="23"/>
      <c r="E13" s="23"/>
      <c r="F13" s="23"/>
      <c r="G13" s="23"/>
      <c r="H13" s="23"/>
      <c r="I13" s="23"/>
      <c r="J13" s="23"/>
      <c r="K13" s="23"/>
      <c r="L13" s="23"/>
      <c r="M13" s="23"/>
      <c r="N13" s="23"/>
      <c r="O13" s="23"/>
      <c r="P13" s="23"/>
      <c r="Q13" s="23"/>
      <c r="R13" s="23"/>
      <c r="S13" s="23"/>
      <c r="T13" s="23"/>
      <c r="U13" s="24"/>
    </row>
    <row r="14" spans="1:21" ht="12.75" customHeight="1" x14ac:dyDescent="0.25">
      <c r="A14" s="22"/>
      <c r="B14" s="23"/>
      <c r="C14" s="23"/>
      <c r="D14" s="23"/>
      <c r="E14" s="23"/>
      <c r="F14" s="23"/>
      <c r="G14" s="23"/>
      <c r="H14" s="23"/>
      <c r="I14" s="23"/>
      <c r="J14" s="23"/>
      <c r="K14" s="23"/>
      <c r="L14" s="23"/>
      <c r="M14" s="23"/>
      <c r="N14" s="23"/>
      <c r="O14" s="23"/>
      <c r="P14" s="23"/>
      <c r="Q14" s="23"/>
      <c r="R14" s="23"/>
      <c r="S14" s="23"/>
      <c r="T14" s="23"/>
      <c r="U14" s="24"/>
    </row>
    <row r="15" spans="1:21" ht="12.75" customHeight="1" x14ac:dyDescent="0.25">
      <c r="A15" s="22"/>
      <c r="B15" s="23"/>
      <c r="C15" s="23"/>
      <c r="D15" s="23"/>
      <c r="E15" s="23"/>
      <c r="F15" s="23"/>
      <c r="G15" s="23"/>
      <c r="H15" s="23"/>
      <c r="I15" s="23"/>
      <c r="J15" s="23"/>
      <c r="K15" s="23"/>
      <c r="L15" s="23"/>
      <c r="M15" s="23"/>
      <c r="N15" s="23"/>
      <c r="O15" s="23"/>
      <c r="P15" s="23"/>
      <c r="Q15" s="23"/>
      <c r="R15" s="23"/>
      <c r="S15" s="23"/>
      <c r="T15" s="23"/>
      <c r="U15" s="24"/>
    </row>
    <row r="16" spans="1:21" ht="12.75" customHeight="1" x14ac:dyDescent="0.25">
      <c r="A16" s="26" t="s">
        <v>122</v>
      </c>
      <c r="B16" s="23"/>
      <c r="C16" s="23"/>
      <c r="D16" s="23"/>
      <c r="E16" s="23"/>
      <c r="F16" s="23"/>
      <c r="G16" s="23"/>
      <c r="H16" s="23"/>
      <c r="I16" s="23"/>
      <c r="J16" s="23"/>
      <c r="K16" s="23"/>
      <c r="L16" s="23"/>
      <c r="M16" s="23"/>
      <c r="N16" s="23"/>
      <c r="O16" s="23"/>
      <c r="P16" s="23"/>
      <c r="Q16" s="23"/>
      <c r="R16" s="23"/>
      <c r="S16" s="23"/>
      <c r="T16" s="23"/>
      <c r="U16" s="24"/>
    </row>
    <row r="17" spans="1:21" ht="12.75" customHeight="1" x14ac:dyDescent="0.25">
      <c r="A17" s="27" t="s">
        <v>218</v>
      </c>
      <c r="B17" s="23"/>
      <c r="C17" s="23"/>
      <c r="D17" s="23"/>
      <c r="E17" s="23"/>
      <c r="F17" s="23"/>
      <c r="G17" s="23"/>
      <c r="H17" s="23"/>
      <c r="I17" s="23"/>
      <c r="J17" s="23"/>
      <c r="K17" s="23"/>
      <c r="L17" s="23"/>
      <c r="M17" s="23"/>
      <c r="N17" s="23"/>
      <c r="O17" s="23"/>
      <c r="P17" s="23"/>
      <c r="Q17" s="23"/>
      <c r="R17" s="23"/>
      <c r="S17" s="23"/>
      <c r="T17" s="23"/>
      <c r="U17" s="24"/>
    </row>
    <row r="18" spans="1:21" ht="12.75" customHeight="1" x14ac:dyDescent="0.25">
      <c r="A18" s="27" t="s">
        <v>221</v>
      </c>
      <c r="B18" s="23"/>
      <c r="C18" s="23"/>
      <c r="D18" s="23"/>
      <c r="E18" s="23"/>
      <c r="F18" s="23"/>
      <c r="G18" s="23"/>
      <c r="H18" s="23"/>
      <c r="I18" s="23"/>
      <c r="J18" s="23"/>
      <c r="K18" s="23"/>
      <c r="L18" s="23"/>
      <c r="M18" s="23"/>
      <c r="N18" s="23"/>
      <c r="O18" s="23"/>
      <c r="P18" s="23"/>
      <c r="Q18" s="23"/>
      <c r="R18" s="23"/>
      <c r="S18" s="23"/>
      <c r="T18" s="23"/>
      <c r="U18" s="24"/>
    </row>
    <row r="19" spans="1:21" ht="12.75" customHeight="1" x14ac:dyDescent="0.25">
      <c r="A19" s="27" t="s">
        <v>222</v>
      </c>
      <c r="B19" s="23"/>
      <c r="C19" s="23"/>
      <c r="D19" s="23"/>
      <c r="E19" s="23"/>
      <c r="F19" s="23"/>
      <c r="G19" s="23"/>
      <c r="H19" s="23"/>
      <c r="I19" s="23"/>
      <c r="J19" s="23"/>
      <c r="K19" s="23"/>
      <c r="L19" s="23"/>
      <c r="M19" s="23"/>
      <c r="N19" s="23"/>
      <c r="O19" s="23"/>
      <c r="P19" s="23"/>
      <c r="Q19" s="23"/>
      <c r="R19" s="23"/>
      <c r="S19" s="23"/>
      <c r="T19" s="23"/>
      <c r="U19" s="24"/>
    </row>
    <row r="20" spans="1:21" ht="12.75" customHeight="1" x14ac:dyDescent="0.25">
      <c r="A20" s="27" t="s">
        <v>124</v>
      </c>
      <c r="B20" s="23"/>
      <c r="C20" s="23"/>
      <c r="D20" s="23"/>
      <c r="E20" s="23"/>
      <c r="F20" s="23"/>
      <c r="G20" s="23"/>
      <c r="H20" s="23"/>
      <c r="I20" s="23"/>
      <c r="J20" s="23"/>
      <c r="K20" s="23"/>
      <c r="L20" s="23"/>
      <c r="M20" s="23"/>
      <c r="N20" s="23"/>
      <c r="O20" s="23"/>
      <c r="P20" s="23"/>
      <c r="Q20" s="23"/>
      <c r="R20" s="23"/>
      <c r="S20" s="23"/>
      <c r="T20" s="23"/>
      <c r="U20" s="24"/>
    </row>
    <row r="21" spans="1:21" ht="12.75" customHeight="1" x14ac:dyDescent="0.25">
      <c r="A21" s="27" t="s">
        <v>219</v>
      </c>
      <c r="B21" s="23"/>
      <c r="C21" s="23"/>
      <c r="D21" s="23"/>
      <c r="E21" s="23"/>
      <c r="F21" s="23"/>
      <c r="G21" s="23"/>
      <c r="H21" s="23"/>
      <c r="I21" s="23"/>
      <c r="J21" s="23"/>
      <c r="K21" s="23"/>
      <c r="L21" s="23"/>
      <c r="M21" s="23"/>
      <c r="N21" s="23"/>
      <c r="O21" s="23"/>
      <c r="P21" s="23"/>
      <c r="Q21" s="23"/>
      <c r="R21" s="23"/>
      <c r="S21" s="23"/>
      <c r="T21" s="23"/>
      <c r="U21" s="24"/>
    </row>
    <row r="22" spans="1:21" ht="12.75" customHeight="1" x14ac:dyDescent="0.25">
      <c r="A22" s="25" t="s">
        <v>125</v>
      </c>
      <c r="B22" s="23"/>
      <c r="C22" s="23"/>
      <c r="D22" s="23"/>
      <c r="E22" s="23"/>
      <c r="F22" s="23"/>
      <c r="G22" s="23"/>
      <c r="H22" s="23"/>
      <c r="I22" s="23"/>
      <c r="J22" s="23"/>
      <c r="K22" s="23"/>
      <c r="L22" s="23"/>
      <c r="M22" s="23"/>
      <c r="N22" s="23"/>
      <c r="O22" s="23"/>
      <c r="P22" s="23"/>
      <c r="Q22" s="23"/>
      <c r="R22" s="23"/>
      <c r="S22" s="23"/>
      <c r="T22" s="23"/>
      <c r="U22" s="24"/>
    </row>
    <row r="23" spans="1:21" ht="12.75" customHeight="1" x14ac:dyDescent="0.25">
      <c r="A23" s="25" t="s">
        <v>220</v>
      </c>
      <c r="B23" s="23"/>
      <c r="C23" s="23"/>
      <c r="D23" s="23"/>
      <c r="E23" s="23"/>
      <c r="F23" s="23"/>
      <c r="G23" s="23"/>
      <c r="H23" s="23"/>
      <c r="I23" s="23"/>
      <c r="J23" s="23"/>
      <c r="K23" s="23"/>
      <c r="L23" s="23"/>
      <c r="M23" s="23"/>
      <c r="N23" s="23"/>
      <c r="O23" s="23"/>
      <c r="P23" s="23"/>
      <c r="Q23" s="23"/>
      <c r="R23" s="23"/>
      <c r="S23" s="23"/>
      <c r="T23" s="23"/>
      <c r="U23" s="24"/>
    </row>
    <row r="24" spans="1:21" ht="12.75" customHeight="1" x14ac:dyDescent="0.25">
      <c r="A24" s="25"/>
      <c r="B24" s="23"/>
      <c r="C24" s="23"/>
      <c r="D24" s="23"/>
      <c r="E24" s="23"/>
      <c r="F24" s="23"/>
      <c r="G24" s="23"/>
      <c r="H24" s="23"/>
      <c r="I24" s="23"/>
      <c r="J24" s="23"/>
      <c r="K24" s="23"/>
      <c r="L24" s="23"/>
      <c r="M24" s="23"/>
      <c r="N24" s="23"/>
      <c r="O24" s="23"/>
      <c r="P24" s="23"/>
      <c r="Q24" s="23"/>
      <c r="R24" s="23"/>
      <c r="S24" s="23"/>
      <c r="T24" s="23"/>
      <c r="U24" s="24"/>
    </row>
    <row r="25" spans="1:21" ht="12.75" customHeight="1" x14ac:dyDescent="0.25">
      <c r="A25" s="25"/>
      <c r="B25" s="23"/>
      <c r="C25" s="23"/>
      <c r="D25" s="23"/>
      <c r="E25" s="23"/>
      <c r="F25" s="23"/>
      <c r="G25" s="23"/>
      <c r="H25" s="23"/>
      <c r="I25" s="23"/>
      <c r="J25" s="23"/>
      <c r="K25" s="23"/>
      <c r="L25" s="23"/>
      <c r="M25" s="23"/>
      <c r="N25" s="23"/>
      <c r="O25" s="23"/>
      <c r="P25" s="23"/>
      <c r="Q25" s="23"/>
      <c r="R25" s="23"/>
      <c r="S25" s="23"/>
      <c r="T25" s="23"/>
      <c r="U25" s="24"/>
    </row>
    <row r="26" spans="1:21" ht="12.75" customHeight="1" x14ac:dyDescent="0.25">
      <c r="A26" s="26" t="s">
        <v>123</v>
      </c>
      <c r="B26" s="23"/>
      <c r="C26" s="23"/>
      <c r="D26" s="23"/>
      <c r="E26" s="23"/>
      <c r="F26" s="23"/>
      <c r="G26" s="23"/>
      <c r="H26" s="23"/>
      <c r="I26" s="23"/>
      <c r="J26" s="23"/>
      <c r="K26" s="23"/>
      <c r="L26" s="23"/>
      <c r="M26" s="23"/>
      <c r="N26" s="23"/>
      <c r="O26" s="23"/>
      <c r="P26" s="23"/>
      <c r="Q26" s="23"/>
      <c r="R26" s="23"/>
      <c r="S26" s="23"/>
      <c r="T26" s="23"/>
      <c r="U26" s="24"/>
    </row>
    <row r="27" spans="1:21" ht="12.75" customHeight="1" x14ac:dyDescent="0.25">
      <c r="A27" s="25" t="s">
        <v>126</v>
      </c>
      <c r="B27" s="23"/>
      <c r="C27" s="23"/>
      <c r="D27" s="23"/>
      <c r="E27" s="23"/>
      <c r="F27" s="23"/>
      <c r="G27" s="23"/>
      <c r="H27" s="23"/>
      <c r="I27" s="23"/>
      <c r="J27" s="23"/>
      <c r="K27" s="23"/>
      <c r="L27" s="23"/>
      <c r="M27" s="23"/>
      <c r="N27" s="23"/>
      <c r="O27" s="23"/>
      <c r="P27" s="23"/>
      <c r="Q27" s="23"/>
      <c r="R27" s="23"/>
      <c r="S27" s="23"/>
      <c r="T27" s="23"/>
      <c r="U27" s="24"/>
    </row>
    <row r="28" spans="1:21" ht="12.75" customHeight="1" x14ac:dyDescent="0.25">
      <c r="A28" s="25" t="s">
        <v>127</v>
      </c>
      <c r="B28" s="23"/>
      <c r="C28" s="23"/>
      <c r="D28" s="23"/>
      <c r="E28" s="23"/>
      <c r="F28" s="23"/>
      <c r="G28" s="23"/>
      <c r="H28" s="23"/>
      <c r="I28" s="23"/>
      <c r="J28" s="23"/>
      <c r="K28" s="23"/>
      <c r="L28" s="23"/>
      <c r="M28" s="23"/>
      <c r="N28" s="23"/>
      <c r="O28" s="23"/>
      <c r="P28" s="23"/>
      <c r="Q28" s="23"/>
      <c r="R28" s="23"/>
      <c r="S28" s="23"/>
      <c r="T28" s="23"/>
      <c r="U28" s="24"/>
    </row>
    <row r="29" spans="1:21" ht="12.75" customHeight="1" x14ac:dyDescent="0.25">
      <c r="A29" s="25"/>
      <c r="B29" s="23"/>
      <c r="C29" s="23"/>
      <c r="D29" s="23"/>
      <c r="E29" s="23"/>
      <c r="F29" s="23"/>
      <c r="G29" s="23"/>
      <c r="H29" s="23"/>
      <c r="I29" s="23"/>
      <c r="J29" s="23"/>
      <c r="K29" s="23"/>
      <c r="L29" s="23"/>
      <c r="M29" s="23"/>
      <c r="N29" s="23"/>
      <c r="O29" s="23"/>
      <c r="P29" s="23"/>
      <c r="Q29" s="23"/>
      <c r="R29" s="23"/>
      <c r="S29" s="23"/>
      <c r="T29" s="23"/>
      <c r="U29" s="24"/>
    </row>
    <row r="30" spans="1:21" ht="12.75" customHeight="1" x14ac:dyDescent="0.25">
      <c r="A30" s="25"/>
      <c r="B30" s="23"/>
      <c r="C30" s="23"/>
      <c r="D30" s="23"/>
      <c r="E30" s="23"/>
      <c r="F30" s="23"/>
      <c r="G30" s="23"/>
      <c r="H30" s="23"/>
      <c r="I30" s="23"/>
      <c r="J30" s="23"/>
      <c r="K30" s="23"/>
      <c r="L30" s="23"/>
      <c r="M30" s="23"/>
      <c r="N30" s="23"/>
      <c r="O30" s="23"/>
      <c r="P30" s="23"/>
      <c r="Q30" s="23"/>
      <c r="R30" s="23"/>
      <c r="S30" s="23"/>
      <c r="T30" s="23"/>
      <c r="U30" s="24"/>
    </row>
    <row r="31" spans="1:21" x14ac:dyDescent="0.25">
      <c r="A31" s="18" t="s">
        <v>79</v>
      </c>
      <c r="B31" s="38"/>
      <c r="C31" s="20"/>
      <c r="D31" s="20"/>
      <c r="E31" s="20"/>
      <c r="F31" s="20"/>
      <c r="G31" s="20"/>
      <c r="H31" s="20"/>
      <c r="I31" s="20"/>
      <c r="J31" s="20"/>
      <c r="K31" s="20"/>
      <c r="L31" s="20"/>
      <c r="M31" s="20"/>
      <c r="N31" s="20"/>
      <c r="O31" s="20"/>
      <c r="P31" s="20"/>
      <c r="Q31" s="20"/>
      <c r="R31" s="20"/>
      <c r="S31" s="20"/>
      <c r="T31" s="20"/>
      <c r="U31" s="21"/>
    </row>
    <row r="32" spans="1:21" ht="14.4" x14ac:dyDescent="0.3">
      <c r="A32" s="39" t="s">
        <v>285</v>
      </c>
      <c r="B32" s="38"/>
      <c r="C32" s="20"/>
      <c r="D32" s="20"/>
      <c r="E32" s="20"/>
      <c r="F32" s="20"/>
      <c r="G32" s="20"/>
      <c r="H32" s="20"/>
      <c r="I32" s="20"/>
      <c r="J32" s="20"/>
      <c r="K32" s="20"/>
      <c r="L32" s="20"/>
      <c r="M32" s="20"/>
      <c r="N32" s="20"/>
      <c r="O32" s="20"/>
      <c r="P32" s="20"/>
      <c r="Q32" s="20"/>
      <c r="R32" s="20"/>
      <c r="S32" s="20"/>
      <c r="T32" s="20"/>
      <c r="U32" s="21"/>
    </row>
    <row r="33" spans="1:21" ht="12.75" customHeight="1" x14ac:dyDescent="0.25">
      <c r="A33" s="41" t="s">
        <v>286</v>
      </c>
      <c r="B33" s="28"/>
      <c r="C33" s="28"/>
      <c r="D33" s="28"/>
      <c r="E33" s="28"/>
      <c r="F33" s="28"/>
      <c r="G33" s="28"/>
      <c r="H33" s="28"/>
      <c r="I33" s="28"/>
      <c r="J33" s="28"/>
      <c r="K33" s="28"/>
      <c r="L33" s="28"/>
      <c r="M33" s="28"/>
      <c r="N33" s="28"/>
      <c r="O33" s="28"/>
      <c r="P33" s="28"/>
      <c r="Q33" s="28"/>
      <c r="R33" s="28"/>
      <c r="S33" s="28"/>
      <c r="T33" s="28"/>
      <c r="U33" s="29"/>
    </row>
    <row r="34" spans="1:21" ht="12.75" customHeight="1" x14ac:dyDescent="0.25">
      <c r="A34" s="96" t="s">
        <v>301</v>
      </c>
      <c r="B34" s="97"/>
      <c r="C34" s="97"/>
      <c r="D34" s="97"/>
      <c r="E34" s="97"/>
      <c r="F34" s="97"/>
      <c r="G34" s="97"/>
      <c r="H34" s="97"/>
      <c r="I34" s="97"/>
      <c r="J34" s="97"/>
      <c r="K34" s="97"/>
      <c r="L34" s="97"/>
      <c r="M34" s="97"/>
      <c r="N34" s="97"/>
      <c r="O34" s="97"/>
      <c r="P34" s="97"/>
      <c r="Q34" s="97"/>
      <c r="R34" s="97"/>
      <c r="S34" s="97"/>
      <c r="T34" s="97"/>
      <c r="U34" s="98"/>
    </row>
    <row r="35" spans="1:21" ht="12.75" customHeight="1" x14ac:dyDescent="0.25">
      <c r="A35" s="96"/>
      <c r="B35" s="97"/>
      <c r="C35" s="97"/>
      <c r="D35" s="97"/>
      <c r="E35" s="97"/>
      <c r="F35" s="97"/>
      <c r="G35" s="97"/>
      <c r="H35" s="97"/>
      <c r="I35" s="97"/>
      <c r="J35" s="97"/>
      <c r="K35" s="97"/>
      <c r="L35" s="97"/>
      <c r="M35" s="97"/>
      <c r="N35" s="97"/>
      <c r="O35" s="97"/>
      <c r="P35" s="97"/>
      <c r="Q35" s="97"/>
      <c r="R35" s="97"/>
      <c r="S35" s="97"/>
      <c r="T35" s="97"/>
      <c r="U35" s="98"/>
    </row>
    <row r="36" spans="1:21" ht="12.75" customHeight="1" x14ac:dyDescent="0.25">
      <c r="A36" s="96"/>
      <c r="B36" s="97"/>
      <c r="C36" s="97"/>
      <c r="D36" s="97"/>
      <c r="E36" s="97"/>
      <c r="F36" s="97"/>
      <c r="G36" s="97"/>
      <c r="H36" s="97"/>
      <c r="I36" s="97"/>
      <c r="J36" s="97"/>
      <c r="K36" s="97"/>
      <c r="L36" s="97"/>
      <c r="M36" s="97"/>
      <c r="N36" s="97"/>
      <c r="O36" s="97"/>
      <c r="P36" s="97"/>
      <c r="Q36" s="97"/>
      <c r="R36" s="97"/>
      <c r="S36" s="97"/>
      <c r="T36" s="97"/>
      <c r="U36" s="98"/>
    </row>
    <row r="37" spans="1:21" ht="12.75" customHeight="1" x14ac:dyDescent="0.25">
      <c r="A37" s="96"/>
      <c r="B37" s="97"/>
      <c r="C37" s="97"/>
      <c r="D37" s="97"/>
      <c r="E37" s="97"/>
      <c r="F37" s="97"/>
      <c r="G37" s="97"/>
      <c r="H37" s="97"/>
      <c r="I37" s="97"/>
      <c r="J37" s="97"/>
      <c r="K37" s="97"/>
      <c r="L37" s="97"/>
      <c r="M37" s="97"/>
      <c r="N37" s="97"/>
      <c r="O37" s="97"/>
      <c r="P37" s="97"/>
      <c r="Q37" s="97"/>
      <c r="R37" s="97"/>
      <c r="S37" s="97"/>
      <c r="T37" s="97"/>
      <c r="U37" s="98"/>
    </row>
    <row r="38" spans="1:21" ht="12.75" customHeight="1" x14ac:dyDescent="0.25">
      <c r="A38" s="96"/>
      <c r="B38" s="97"/>
      <c r="C38" s="97"/>
      <c r="D38" s="97"/>
      <c r="E38" s="97"/>
      <c r="F38" s="97"/>
      <c r="G38" s="97"/>
      <c r="H38" s="97"/>
      <c r="I38" s="97"/>
      <c r="J38" s="97"/>
      <c r="K38" s="97"/>
      <c r="L38" s="97"/>
      <c r="M38" s="97"/>
      <c r="N38" s="97"/>
      <c r="O38" s="97"/>
      <c r="P38" s="97"/>
      <c r="Q38" s="97"/>
      <c r="R38" s="97"/>
      <c r="S38" s="97"/>
      <c r="T38" s="97"/>
      <c r="U38" s="98"/>
    </row>
    <row r="39" spans="1:21" ht="12.75" customHeight="1" x14ac:dyDescent="0.25">
      <c r="A39" s="96"/>
      <c r="B39" s="97"/>
      <c r="C39" s="97"/>
      <c r="D39" s="97"/>
      <c r="E39" s="97"/>
      <c r="F39" s="97"/>
      <c r="G39" s="97"/>
      <c r="H39" s="97"/>
      <c r="I39" s="97"/>
      <c r="J39" s="97"/>
      <c r="K39" s="97"/>
      <c r="L39" s="97"/>
      <c r="M39" s="97"/>
      <c r="N39" s="97"/>
      <c r="O39" s="97"/>
      <c r="P39" s="97"/>
      <c r="Q39" s="97"/>
      <c r="R39" s="97"/>
      <c r="S39" s="97"/>
      <c r="T39" s="97"/>
      <c r="U39" s="98"/>
    </row>
    <row r="40" spans="1:21" ht="12.75" customHeight="1" x14ac:dyDescent="0.25">
      <c r="A40" s="96"/>
      <c r="B40" s="97"/>
      <c r="C40" s="97"/>
      <c r="D40" s="97"/>
      <c r="E40" s="97"/>
      <c r="F40" s="97"/>
      <c r="G40" s="97"/>
      <c r="H40" s="97"/>
      <c r="I40" s="97"/>
      <c r="J40" s="97"/>
      <c r="K40" s="97"/>
      <c r="L40" s="97"/>
      <c r="M40" s="97"/>
      <c r="N40" s="97"/>
      <c r="O40" s="97"/>
      <c r="P40" s="97"/>
      <c r="Q40" s="97"/>
      <c r="R40" s="97"/>
      <c r="S40" s="97"/>
      <c r="T40" s="97"/>
      <c r="U40" s="98"/>
    </row>
    <row r="41" spans="1:21" ht="12.75" customHeight="1" x14ac:dyDescent="0.25">
      <c r="A41" s="96"/>
      <c r="B41" s="97"/>
      <c r="C41" s="97"/>
      <c r="D41" s="97"/>
      <c r="E41" s="97"/>
      <c r="F41" s="97"/>
      <c r="G41" s="97"/>
      <c r="H41" s="97"/>
      <c r="I41" s="97"/>
      <c r="J41" s="97"/>
      <c r="K41" s="97"/>
      <c r="L41" s="97"/>
      <c r="M41" s="97"/>
      <c r="N41" s="97"/>
      <c r="O41" s="97"/>
      <c r="P41" s="97"/>
      <c r="Q41" s="97"/>
      <c r="R41" s="97"/>
      <c r="S41" s="97"/>
      <c r="T41" s="97"/>
      <c r="U41" s="98"/>
    </row>
    <row r="42" spans="1:21" ht="12.75" customHeight="1" x14ac:dyDescent="0.25">
      <c r="A42" s="96"/>
      <c r="B42" s="97"/>
      <c r="C42" s="97"/>
      <c r="D42" s="97"/>
      <c r="E42" s="97"/>
      <c r="F42" s="97"/>
      <c r="G42" s="97"/>
      <c r="H42" s="97"/>
      <c r="I42" s="97"/>
      <c r="J42" s="97"/>
      <c r="K42" s="97"/>
      <c r="L42" s="97"/>
      <c r="M42" s="97"/>
      <c r="N42" s="97"/>
      <c r="O42" s="97"/>
      <c r="P42" s="97"/>
      <c r="Q42" s="97"/>
      <c r="R42" s="97"/>
      <c r="S42" s="97"/>
      <c r="T42" s="97"/>
      <c r="U42" s="98"/>
    </row>
    <row r="43" spans="1:21" ht="12.75" customHeight="1" x14ac:dyDescent="0.25">
      <c r="A43" s="53"/>
      <c r="B43" s="50"/>
      <c r="C43" s="50"/>
      <c r="D43" s="50"/>
      <c r="E43" s="50"/>
      <c r="F43" s="50"/>
      <c r="G43" s="50"/>
      <c r="H43" s="50"/>
      <c r="I43" s="50"/>
      <c r="J43" s="50"/>
      <c r="K43" s="50"/>
      <c r="L43" s="50"/>
      <c r="M43" s="50"/>
      <c r="N43" s="50"/>
      <c r="O43" s="50"/>
      <c r="P43" s="50"/>
      <c r="Q43" s="50"/>
      <c r="R43" s="50"/>
      <c r="S43" s="50"/>
      <c r="T43" s="50"/>
      <c r="U43" s="51"/>
    </row>
    <row r="44" spans="1:21" ht="12.75" customHeight="1" x14ac:dyDescent="0.25">
      <c r="A44" s="96" t="s">
        <v>287</v>
      </c>
      <c r="B44" s="97"/>
      <c r="C44" s="97"/>
      <c r="D44" s="97"/>
      <c r="E44" s="97"/>
      <c r="F44" s="97"/>
      <c r="G44" s="97"/>
      <c r="H44" s="97"/>
      <c r="I44" s="97"/>
      <c r="J44" s="97"/>
      <c r="K44" s="97"/>
      <c r="L44" s="97"/>
      <c r="M44" s="97"/>
      <c r="N44" s="97"/>
      <c r="O44" s="97"/>
      <c r="P44" s="97"/>
      <c r="Q44" s="97"/>
      <c r="R44" s="97"/>
      <c r="S44" s="97"/>
      <c r="T44" s="97"/>
      <c r="U44" s="98"/>
    </row>
    <row r="45" spans="1:21" ht="12.75" customHeight="1" x14ac:dyDescent="0.25">
      <c r="A45" s="96"/>
      <c r="B45" s="97"/>
      <c r="C45" s="97"/>
      <c r="D45" s="97"/>
      <c r="E45" s="97"/>
      <c r="F45" s="97"/>
      <c r="G45" s="97"/>
      <c r="H45" s="97"/>
      <c r="I45" s="97"/>
      <c r="J45" s="97"/>
      <c r="K45" s="97"/>
      <c r="L45" s="97"/>
      <c r="M45" s="97"/>
      <c r="N45" s="97"/>
      <c r="O45" s="97"/>
      <c r="P45" s="97"/>
      <c r="Q45" s="97"/>
      <c r="R45" s="97"/>
      <c r="S45" s="97"/>
      <c r="T45" s="97"/>
      <c r="U45" s="98"/>
    </row>
    <row r="46" spans="1:21" ht="12.75" customHeight="1" x14ac:dyDescent="0.25">
      <c r="A46" s="96"/>
      <c r="B46" s="97"/>
      <c r="C46" s="97"/>
      <c r="D46" s="97"/>
      <c r="E46" s="97"/>
      <c r="F46" s="97"/>
      <c r="G46" s="97"/>
      <c r="H46" s="97"/>
      <c r="I46" s="97"/>
      <c r="J46" s="97"/>
      <c r="K46" s="97"/>
      <c r="L46" s="97"/>
      <c r="M46" s="97"/>
      <c r="N46" s="97"/>
      <c r="O46" s="97"/>
      <c r="P46" s="97"/>
      <c r="Q46" s="97"/>
      <c r="R46" s="97"/>
      <c r="S46" s="97"/>
      <c r="T46" s="97"/>
      <c r="U46" s="98"/>
    </row>
    <row r="47" spans="1:21" ht="12.75" customHeight="1" x14ac:dyDescent="0.25">
      <c r="A47" s="96"/>
      <c r="B47" s="97"/>
      <c r="C47" s="97"/>
      <c r="D47" s="97"/>
      <c r="E47" s="97"/>
      <c r="F47" s="97"/>
      <c r="G47" s="97"/>
      <c r="H47" s="97"/>
      <c r="I47" s="97"/>
      <c r="J47" s="97"/>
      <c r="K47" s="97"/>
      <c r="L47" s="97"/>
      <c r="M47" s="97"/>
      <c r="N47" s="97"/>
      <c r="O47" s="97"/>
      <c r="P47" s="97"/>
      <c r="Q47" s="97"/>
      <c r="R47" s="97"/>
      <c r="S47" s="97"/>
      <c r="T47" s="97"/>
      <c r="U47" s="98"/>
    </row>
    <row r="48" spans="1:21" ht="12.75" customHeight="1" x14ac:dyDescent="0.25">
      <c r="A48" s="96"/>
      <c r="B48" s="97"/>
      <c r="C48" s="97"/>
      <c r="D48" s="97"/>
      <c r="E48" s="97"/>
      <c r="F48" s="97"/>
      <c r="G48" s="97"/>
      <c r="H48" s="97"/>
      <c r="I48" s="97"/>
      <c r="J48" s="97"/>
      <c r="K48" s="97"/>
      <c r="L48" s="97"/>
      <c r="M48" s="97"/>
      <c r="N48" s="97"/>
      <c r="O48" s="97"/>
      <c r="P48" s="97"/>
      <c r="Q48" s="97"/>
      <c r="R48" s="97"/>
      <c r="S48" s="97"/>
      <c r="T48" s="97"/>
      <c r="U48" s="98"/>
    </row>
    <row r="49" spans="1:21" ht="12.75" customHeight="1" x14ac:dyDescent="0.25">
      <c r="A49" s="53"/>
      <c r="B49" s="50"/>
      <c r="C49" s="50"/>
      <c r="D49" s="50"/>
      <c r="E49" s="50"/>
      <c r="F49" s="50"/>
      <c r="G49" s="50"/>
      <c r="H49" s="50"/>
      <c r="I49" s="50"/>
      <c r="J49" s="50"/>
      <c r="K49" s="50"/>
      <c r="L49" s="50"/>
      <c r="M49" s="50"/>
      <c r="N49" s="50"/>
      <c r="O49" s="50"/>
      <c r="P49" s="50"/>
      <c r="Q49" s="50"/>
      <c r="R49" s="50"/>
      <c r="S49" s="50"/>
      <c r="T49" s="50"/>
      <c r="U49" s="51"/>
    </row>
    <row r="50" spans="1:21" ht="12.75" customHeight="1" x14ac:dyDescent="0.25">
      <c r="A50" s="18" t="s">
        <v>282</v>
      </c>
      <c r="B50" s="48"/>
      <c r="C50" s="48"/>
      <c r="D50" s="48"/>
      <c r="E50" s="48"/>
      <c r="F50" s="48"/>
      <c r="G50" s="48"/>
      <c r="H50" s="48"/>
      <c r="I50" s="48"/>
      <c r="J50" s="48"/>
      <c r="K50" s="48"/>
      <c r="L50" s="48"/>
      <c r="M50" s="48"/>
      <c r="N50" s="48"/>
      <c r="O50" s="48"/>
      <c r="P50" s="48"/>
      <c r="Q50" s="48"/>
      <c r="R50" s="48"/>
      <c r="S50" s="48"/>
      <c r="T50" s="48"/>
      <c r="U50" s="49"/>
    </row>
    <row r="51" spans="1:21" ht="12.75" customHeight="1" x14ac:dyDescent="0.25">
      <c r="A51" s="99" t="s">
        <v>288</v>
      </c>
      <c r="B51" s="99"/>
      <c r="C51" s="99"/>
      <c r="D51" s="99"/>
      <c r="E51" s="99"/>
      <c r="F51" s="99"/>
      <c r="G51" s="99"/>
      <c r="H51" s="99"/>
      <c r="I51" s="99"/>
      <c r="J51" s="99"/>
      <c r="K51" s="99"/>
      <c r="L51" s="99"/>
      <c r="M51" s="99"/>
      <c r="N51" s="99"/>
      <c r="O51" s="99"/>
      <c r="P51" s="99"/>
      <c r="Q51" s="99"/>
      <c r="R51" s="99"/>
      <c r="S51" s="99"/>
      <c r="T51" s="99"/>
      <c r="U51" s="100"/>
    </row>
    <row r="52" spans="1:21" ht="12.75" customHeight="1" x14ac:dyDescent="0.25">
      <c r="A52" s="99"/>
      <c r="B52" s="99"/>
      <c r="C52" s="99"/>
      <c r="D52" s="99"/>
      <c r="E52" s="99"/>
      <c r="F52" s="99"/>
      <c r="G52" s="99"/>
      <c r="H52" s="99"/>
      <c r="I52" s="99"/>
      <c r="J52" s="99"/>
      <c r="K52" s="99"/>
      <c r="L52" s="99"/>
      <c r="M52" s="99"/>
      <c r="N52" s="99"/>
      <c r="O52" s="99"/>
      <c r="P52" s="99"/>
      <c r="Q52" s="99"/>
      <c r="R52" s="99"/>
      <c r="S52" s="99"/>
      <c r="T52" s="99"/>
      <c r="U52" s="100"/>
    </row>
    <row r="53" spans="1:21" ht="15" customHeight="1" x14ac:dyDescent="0.25">
      <c r="A53" s="97" t="s">
        <v>289</v>
      </c>
      <c r="B53" s="97"/>
      <c r="C53" s="97"/>
      <c r="D53" s="97"/>
      <c r="E53" s="97"/>
      <c r="F53" s="97"/>
      <c r="G53" s="97"/>
      <c r="H53" s="97"/>
      <c r="I53" s="97"/>
      <c r="J53" s="97"/>
      <c r="K53" s="97"/>
      <c r="L53" s="97"/>
      <c r="M53" s="97"/>
      <c r="N53" s="97"/>
      <c r="O53" s="97"/>
      <c r="P53" s="97"/>
      <c r="Q53" s="97"/>
      <c r="R53" s="97"/>
      <c r="S53" s="97"/>
      <c r="T53" s="97"/>
      <c r="U53" s="98"/>
    </row>
    <row r="54" spans="1:21" ht="15" customHeight="1" x14ac:dyDescent="0.25">
      <c r="A54" s="97"/>
      <c r="B54" s="97"/>
      <c r="C54" s="97"/>
      <c r="D54" s="97"/>
      <c r="E54" s="97"/>
      <c r="F54" s="97"/>
      <c r="G54" s="97"/>
      <c r="H54" s="97"/>
      <c r="I54" s="97"/>
      <c r="J54" s="97"/>
      <c r="K54" s="97"/>
      <c r="L54" s="97"/>
      <c r="M54" s="97"/>
      <c r="N54" s="97"/>
      <c r="O54" s="97"/>
      <c r="P54" s="97"/>
      <c r="Q54" s="97"/>
      <c r="R54" s="97"/>
      <c r="S54" s="97"/>
      <c r="T54" s="97"/>
      <c r="U54" s="98"/>
    </row>
    <row r="55" spans="1:21" ht="16.2" customHeight="1" x14ac:dyDescent="0.25">
      <c r="A55" s="52" t="s">
        <v>284</v>
      </c>
      <c r="B55" s="50"/>
      <c r="C55" s="50"/>
      <c r="D55" s="50"/>
      <c r="E55" s="50"/>
      <c r="F55" s="50"/>
      <c r="G55" s="50"/>
      <c r="H55" s="50"/>
      <c r="I55" s="50"/>
      <c r="J55" s="50"/>
      <c r="K55" s="50"/>
      <c r="L55" s="50"/>
      <c r="M55" s="50"/>
      <c r="N55" s="50"/>
      <c r="O55" s="50"/>
      <c r="P55" s="50"/>
      <c r="Q55" s="50"/>
      <c r="R55" s="50"/>
      <c r="S55" s="50"/>
      <c r="T55" s="50"/>
      <c r="U55" s="51"/>
    </row>
    <row r="56" spans="1:21" ht="15.6" customHeight="1" x14ac:dyDescent="0.25">
      <c r="A56" s="96" t="s">
        <v>283</v>
      </c>
      <c r="B56" s="97"/>
      <c r="C56" s="97"/>
      <c r="D56" s="97"/>
      <c r="E56" s="97"/>
      <c r="F56" s="97"/>
      <c r="G56" s="97"/>
      <c r="H56" s="97"/>
      <c r="I56" s="97"/>
      <c r="J56" s="97"/>
      <c r="K56" s="97"/>
      <c r="L56" s="97"/>
      <c r="M56" s="97"/>
      <c r="N56" s="97"/>
      <c r="O56" s="97"/>
      <c r="P56" s="97"/>
      <c r="Q56" s="97"/>
      <c r="R56" s="97"/>
      <c r="S56" s="97"/>
      <c r="T56" s="97"/>
      <c r="U56" s="98"/>
    </row>
    <row r="57" spans="1:21" ht="15.6" customHeight="1" x14ac:dyDescent="0.25">
      <c r="A57" s="96"/>
      <c r="B57" s="97"/>
      <c r="C57" s="97"/>
      <c r="D57" s="97"/>
      <c r="E57" s="97"/>
      <c r="F57" s="97"/>
      <c r="G57" s="97"/>
      <c r="H57" s="97"/>
      <c r="I57" s="97"/>
      <c r="J57" s="97"/>
      <c r="K57" s="97"/>
      <c r="L57" s="97"/>
      <c r="M57" s="97"/>
      <c r="N57" s="97"/>
      <c r="O57" s="97"/>
      <c r="P57" s="97"/>
      <c r="Q57" s="97"/>
      <c r="R57" s="97"/>
      <c r="S57" s="97"/>
      <c r="T57" s="97"/>
      <c r="U57" s="98"/>
    </row>
    <row r="58" spans="1:21" ht="13.8" customHeight="1" x14ac:dyDescent="0.25">
      <c r="A58" s="52" t="s">
        <v>302</v>
      </c>
      <c r="B58" s="77"/>
      <c r="C58" s="77"/>
      <c r="D58" s="77"/>
      <c r="E58" s="77"/>
      <c r="F58" s="77"/>
      <c r="G58" s="77"/>
      <c r="H58" s="77"/>
      <c r="I58" s="77"/>
      <c r="J58" s="77"/>
      <c r="K58" s="77"/>
      <c r="L58" s="77"/>
      <c r="M58" s="77"/>
      <c r="N58" s="77"/>
      <c r="O58" s="77"/>
      <c r="P58" s="77"/>
      <c r="Q58" s="77"/>
      <c r="R58" s="77"/>
      <c r="S58" s="77"/>
      <c r="T58" s="77"/>
      <c r="U58" s="78"/>
    </row>
    <row r="59" spans="1:21" ht="13.8" customHeight="1" x14ac:dyDescent="0.25">
      <c r="A59" s="96" t="s">
        <v>294</v>
      </c>
      <c r="B59" s="97"/>
      <c r="C59" s="97"/>
      <c r="D59" s="97"/>
      <c r="E59" s="97"/>
      <c r="F59" s="97"/>
      <c r="G59" s="97"/>
      <c r="H59" s="97"/>
      <c r="I59" s="97"/>
      <c r="J59" s="97"/>
      <c r="K59" s="97"/>
      <c r="L59" s="97"/>
      <c r="M59" s="97"/>
      <c r="N59" s="97"/>
      <c r="O59" s="97"/>
      <c r="P59" s="97"/>
      <c r="Q59" s="97"/>
      <c r="R59" s="97"/>
      <c r="S59" s="97"/>
      <c r="T59" s="97"/>
      <c r="U59" s="98"/>
    </row>
    <row r="60" spans="1:21" ht="13.8" customHeight="1" x14ac:dyDescent="0.25">
      <c r="A60" s="96"/>
      <c r="B60" s="97"/>
      <c r="C60" s="97"/>
      <c r="D60" s="97"/>
      <c r="E60" s="97"/>
      <c r="F60" s="97"/>
      <c r="G60" s="97"/>
      <c r="H60" s="97"/>
      <c r="I60" s="97"/>
      <c r="J60" s="97"/>
      <c r="K60" s="97"/>
      <c r="L60" s="97"/>
      <c r="M60" s="97"/>
      <c r="N60" s="97"/>
      <c r="O60" s="97"/>
      <c r="P60" s="97"/>
      <c r="Q60" s="97"/>
      <c r="R60" s="97"/>
      <c r="S60" s="97"/>
      <c r="T60" s="97"/>
      <c r="U60" s="98"/>
    </row>
    <row r="61" spans="1:21" ht="12.75" customHeight="1" thickBot="1" x14ac:dyDescent="0.3">
      <c r="A61" s="30"/>
      <c r="B61" s="31"/>
      <c r="C61" s="31"/>
      <c r="D61" s="31"/>
      <c r="E61" s="31"/>
      <c r="F61" s="31"/>
      <c r="G61" s="31"/>
      <c r="H61" s="31"/>
      <c r="I61" s="31"/>
      <c r="J61" s="31"/>
      <c r="K61" s="31"/>
      <c r="L61" s="31"/>
      <c r="M61" s="31"/>
      <c r="N61" s="31"/>
      <c r="O61" s="31"/>
      <c r="P61" s="31"/>
      <c r="Q61" s="31"/>
      <c r="R61" s="31"/>
      <c r="S61" s="31"/>
      <c r="T61" s="31"/>
      <c r="U61" s="32"/>
    </row>
    <row r="62" spans="1:21" ht="12.75" customHeight="1" x14ac:dyDescent="0.25">
      <c r="B62" s="2"/>
      <c r="C62" s="2"/>
      <c r="D62" s="2"/>
      <c r="E62" s="2"/>
      <c r="F62" s="2"/>
      <c r="G62" s="2"/>
      <c r="H62" s="2"/>
      <c r="I62" s="2"/>
      <c r="J62" s="2"/>
      <c r="K62" s="2"/>
      <c r="L62" s="2"/>
      <c r="M62" s="2"/>
      <c r="N62" s="2"/>
      <c r="O62" s="2"/>
      <c r="P62" s="2"/>
      <c r="Q62" s="2"/>
      <c r="R62" s="2"/>
      <c r="S62" s="2"/>
      <c r="T62" s="2"/>
      <c r="U62" s="2"/>
    </row>
    <row r="63" spans="1:21" ht="14.4" thickBot="1" x14ac:dyDescent="0.3">
      <c r="A63" s="1"/>
      <c r="B63" s="1"/>
      <c r="C63" s="1"/>
      <c r="D63" s="1"/>
      <c r="E63" s="1"/>
      <c r="F63" s="1"/>
      <c r="G63" s="1"/>
      <c r="H63" s="1"/>
      <c r="I63" s="1"/>
      <c r="J63" s="1"/>
      <c r="K63" s="1"/>
      <c r="L63" s="1"/>
      <c r="M63" s="1"/>
      <c r="N63" s="1"/>
      <c r="O63" s="1"/>
      <c r="P63" s="1"/>
      <c r="Q63" s="1"/>
      <c r="R63" s="1"/>
      <c r="S63" s="1"/>
      <c r="T63" s="1"/>
      <c r="U63" s="1"/>
    </row>
    <row r="64" spans="1:21" x14ac:dyDescent="0.25">
      <c r="A64" s="90" t="s">
        <v>223</v>
      </c>
      <c r="B64" s="91"/>
      <c r="C64" s="91"/>
      <c r="D64" s="91"/>
      <c r="E64" s="91"/>
      <c r="F64" s="91"/>
      <c r="G64" s="91"/>
      <c r="H64" s="91"/>
      <c r="I64" s="91"/>
      <c r="J64" s="91"/>
      <c r="K64" s="91"/>
      <c r="L64" s="91"/>
      <c r="M64" s="91"/>
      <c r="N64" s="91"/>
      <c r="O64" s="91"/>
      <c r="P64" s="91"/>
      <c r="Q64" s="91"/>
      <c r="R64" s="91"/>
      <c r="S64" s="91"/>
      <c r="T64" s="91"/>
      <c r="U64" s="92"/>
    </row>
    <row r="65" spans="1:21" ht="18" customHeight="1" x14ac:dyDescent="0.25">
      <c r="A65" s="93"/>
      <c r="B65" s="94"/>
      <c r="C65" s="94"/>
      <c r="D65" s="94"/>
      <c r="E65" s="94"/>
      <c r="F65" s="94"/>
      <c r="G65" s="94"/>
      <c r="H65" s="94"/>
      <c r="I65" s="94"/>
      <c r="J65" s="94"/>
      <c r="K65" s="94"/>
      <c r="L65" s="94"/>
      <c r="M65" s="94"/>
      <c r="N65" s="94"/>
      <c r="O65" s="94"/>
      <c r="P65" s="94"/>
      <c r="Q65" s="94"/>
      <c r="R65" s="94"/>
      <c r="S65" s="94"/>
      <c r="T65" s="94"/>
      <c r="U65" s="95"/>
    </row>
    <row r="66" spans="1:21" ht="15.75" customHeight="1" x14ac:dyDescent="0.25">
      <c r="A66" s="18" t="s">
        <v>78</v>
      </c>
      <c r="B66" s="19"/>
      <c r="C66" s="20"/>
      <c r="D66" s="20"/>
      <c r="E66" s="20"/>
      <c r="F66" s="20"/>
      <c r="G66" s="20"/>
      <c r="H66" s="20"/>
      <c r="I66" s="20"/>
      <c r="J66" s="20"/>
      <c r="K66" s="20"/>
      <c r="L66" s="20"/>
      <c r="M66" s="20"/>
      <c r="N66" s="20"/>
      <c r="O66" s="20"/>
      <c r="P66" s="20"/>
      <c r="Q66" s="20"/>
      <c r="R66" s="20"/>
      <c r="S66" s="20"/>
      <c r="T66" s="20"/>
      <c r="U66" s="21"/>
    </row>
    <row r="67" spans="1:21" ht="15.75" customHeight="1" x14ac:dyDescent="0.25">
      <c r="A67" s="39" t="s">
        <v>281</v>
      </c>
      <c r="B67" s="19"/>
      <c r="C67" s="20"/>
      <c r="D67" s="20"/>
      <c r="E67" s="20"/>
      <c r="F67" s="20"/>
      <c r="G67" s="20"/>
      <c r="H67" s="20"/>
      <c r="I67" s="20"/>
      <c r="J67" s="20"/>
      <c r="K67" s="20"/>
      <c r="L67" s="20"/>
      <c r="M67" s="20"/>
      <c r="N67" s="20"/>
      <c r="O67" s="20"/>
      <c r="P67" s="20"/>
      <c r="Q67" s="20"/>
      <c r="R67" s="20"/>
      <c r="S67" s="20"/>
      <c r="T67" s="20"/>
      <c r="U67" s="21"/>
    </row>
    <row r="68" spans="1:21" ht="15.75" customHeight="1" x14ac:dyDescent="0.25">
      <c r="A68" s="39" t="s">
        <v>307</v>
      </c>
      <c r="B68" s="19"/>
      <c r="C68" s="20"/>
      <c r="D68" s="20"/>
      <c r="E68" s="20"/>
      <c r="F68" s="20"/>
      <c r="G68" s="20"/>
      <c r="H68" s="20"/>
      <c r="I68" s="20"/>
      <c r="J68" s="20"/>
      <c r="K68" s="20"/>
      <c r="L68" s="20"/>
      <c r="M68" s="20"/>
      <c r="N68" s="20"/>
      <c r="O68" s="20"/>
      <c r="P68" s="20"/>
      <c r="Q68" s="20"/>
      <c r="R68" s="20"/>
      <c r="S68" s="20"/>
      <c r="T68" s="20"/>
      <c r="U68" s="21"/>
    </row>
    <row r="69" spans="1:21" ht="15.75" customHeight="1" x14ac:dyDescent="0.25">
      <c r="A69" s="39"/>
      <c r="B69" s="19"/>
      <c r="C69" s="20"/>
      <c r="D69" s="20"/>
      <c r="E69" s="20"/>
      <c r="F69" s="20"/>
      <c r="G69" s="20"/>
      <c r="H69" s="20"/>
      <c r="I69" s="20"/>
      <c r="J69" s="20"/>
      <c r="K69" s="20"/>
      <c r="L69" s="20"/>
      <c r="M69" s="20"/>
      <c r="N69" s="20"/>
      <c r="O69" s="20"/>
      <c r="P69" s="20"/>
      <c r="Q69" s="20"/>
      <c r="R69" s="20"/>
      <c r="S69" s="20"/>
      <c r="T69" s="20"/>
      <c r="U69" s="21"/>
    </row>
    <row r="70" spans="1:21" ht="15.75" customHeight="1" x14ac:dyDescent="0.25">
      <c r="A70" s="42" t="s">
        <v>227</v>
      </c>
      <c r="B70" s="36"/>
      <c r="C70" s="36"/>
      <c r="D70" s="36"/>
      <c r="E70" s="36"/>
      <c r="F70" s="36"/>
      <c r="G70" s="36"/>
      <c r="H70" s="36"/>
      <c r="I70" s="36"/>
      <c r="J70" s="36"/>
      <c r="K70" s="36"/>
      <c r="L70" s="36"/>
      <c r="M70" s="36"/>
      <c r="N70" s="36"/>
      <c r="O70" s="36"/>
      <c r="P70" s="36"/>
      <c r="Q70" s="36"/>
      <c r="R70" s="36"/>
      <c r="S70" s="36"/>
      <c r="T70" s="36"/>
      <c r="U70" s="37"/>
    </row>
    <row r="71" spans="1:21" ht="15.75" customHeight="1" x14ac:dyDescent="0.25">
      <c r="A71" s="42"/>
      <c r="B71" s="36"/>
      <c r="C71" s="36"/>
      <c r="D71" s="36"/>
      <c r="E71" s="36"/>
      <c r="F71" s="36"/>
      <c r="G71" s="36"/>
      <c r="H71" s="36"/>
      <c r="I71" s="36"/>
      <c r="J71" s="36"/>
      <c r="K71" s="36"/>
      <c r="L71" s="36"/>
      <c r="M71" s="36"/>
      <c r="N71" s="36"/>
      <c r="O71" s="36"/>
      <c r="P71" s="36"/>
      <c r="Q71" s="36"/>
      <c r="R71" s="36"/>
      <c r="S71" s="36"/>
      <c r="T71" s="36"/>
      <c r="U71" s="37"/>
    </row>
    <row r="72" spans="1:21" ht="14.25" customHeight="1" x14ac:dyDescent="0.25">
      <c r="A72" s="43" t="s">
        <v>224</v>
      </c>
      <c r="B72" s="35" t="s">
        <v>225</v>
      </c>
      <c r="C72" s="23"/>
      <c r="D72" s="23"/>
      <c r="E72" s="23"/>
      <c r="F72" s="23"/>
      <c r="G72" s="23"/>
      <c r="H72" s="23"/>
      <c r="I72" s="23"/>
      <c r="J72" s="23"/>
      <c r="K72" s="23"/>
      <c r="L72" s="23"/>
      <c r="M72" s="23"/>
      <c r="N72" s="23"/>
      <c r="O72" s="23"/>
      <c r="P72" s="23"/>
      <c r="Q72" s="23"/>
      <c r="R72" s="23"/>
      <c r="S72" s="23"/>
      <c r="T72" s="23"/>
      <c r="U72" s="24"/>
    </row>
    <row r="73" spans="1:21" ht="14.25" customHeight="1" x14ac:dyDescent="0.25">
      <c r="A73" s="34"/>
      <c r="B73" s="102" t="s">
        <v>226</v>
      </c>
      <c r="C73" s="23"/>
      <c r="D73" s="23"/>
      <c r="E73" s="23"/>
      <c r="F73" s="23"/>
      <c r="G73" s="23"/>
      <c r="H73" s="23"/>
      <c r="I73" s="23"/>
      <c r="J73" s="23"/>
      <c r="K73" s="23"/>
      <c r="L73" s="23"/>
      <c r="M73" s="23"/>
      <c r="N73" s="23"/>
      <c r="O73" s="23"/>
      <c r="P73" s="23"/>
      <c r="Q73" s="23"/>
      <c r="R73" s="23"/>
      <c r="S73" s="23"/>
      <c r="T73" s="23"/>
      <c r="U73" s="24"/>
    </row>
    <row r="74" spans="1:21" ht="14.25" customHeight="1" x14ac:dyDescent="0.25">
      <c r="A74" s="33"/>
      <c r="B74" s="20" t="s">
        <v>228</v>
      </c>
      <c r="C74" s="20"/>
      <c r="D74" s="20"/>
      <c r="E74" s="20"/>
      <c r="F74" s="20"/>
      <c r="G74" s="20"/>
      <c r="H74" s="20"/>
      <c r="I74" s="20"/>
      <c r="J74" s="20"/>
      <c r="K74" s="20"/>
      <c r="L74" s="20"/>
      <c r="M74" s="20"/>
      <c r="N74" s="20"/>
      <c r="O74" s="20"/>
      <c r="P74" s="20"/>
      <c r="Q74" s="20"/>
      <c r="R74" s="20"/>
      <c r="S74" s="20"/>
      <c r="T74" s="20"/>
      <c r="U74" s="21"/>
    </row>
    <row r="75" spans="1:21" ht="14.25" customHeight="1" x14ac:dyDescent="0.25">
      <c r="A75" s="25"/>
      <c r="B75" s="23"/>
      <c r="C75" s="23"/>
      <c r="D75" s="23"/>
      <c r="E75" s="23"/>
      <c r="F75" s="23"/>
      <c r="G75" s="23"/>
      <c r="H75" s="23"/>
      <c r="I75" s="23"/>
      <c r="J75" s="23"/>
      <c r="K75" s="23"/>
      <c r="L75" s="23"/>
      <c r="M75" s="23"/>
      <c r="N75" s="23"/>
      <c r="O75" s="23"/>
      <c r="P75" s="23"/>
      <c r="Q75" s="23"/>
      <c r="R75" s="23"/>
      <c r="S75" s="23"/>
      <c r="T75" s="23"/>
      <c r="U75" s="24"/>
    </row>
    <row r="76" spans="1:21" ht="14.25" customHeight="1" x14ac:dyDescent="0.25">
      <c r="A76" s="43" t="s">
        <v>229</v>
      </c>
      <c r="B76" s="35" t="s">
        <v>230</v>
      </c>
      <c r="C76" s="23"/>
      <c r="D76" s="23"/>
      <c r="E76" s="23"/>
      <c r="F76" s="23"/>
      <c r="G76" s="23"/>
      <c r="H76" s="23"/>
      <c r="I76" s="23"/>
      <c r="J76" s="23"/>
      <c r="K76" s="23"/>
      <c r="L76" s="23"/>
      <c r="M76" s="23"/>
      <c r="N76" s="23"/>
      <c r="O76" s="23"/>
      <c r="P76" s="23"/>
      <c r="Q76" s="23"/>
      <c r="R76" s="23"/>
      <c r="S76" s="23"/>
      <c r="T76" s="23"/>
      <c r="U76" s="24"/>
    </row>
    <row r="77" spans="1:21" ht="14.25" customHeight="1" x14ac:dyDescent="0.25">
      <c r="A77" s="34"/>
      <c r="B77" s="102" t="s">
        <v>231</v>
      </c>
      <c r="C77" s="23"/>
      <c r="D77" s="23"/>
      <c r="E77" s="23"/>
      <c r="F77" s="23"/>
      <c r="G77" s="23"/>
      <c r="H77" s="23"/>
      <c r="I77" s="23"/>
      <c r="J77" s="23"/>
      <c r="K77" s="23"/>
      <c r="L77" s="23"/>
      <c r="M77" s="23"/>
      <c r="N77" s="23"/>
      <c r="O77" s="23"/>
      <c r="P77" s="23"/>
      <c r="Q77" s="23"/>
      <c r="R77" s="23"/>
      <c r="S77" s="23"/>
      <c r="T77" s="23"/>
      <c r="U77" s="24"/>
    </row>
    <row r="78" spans="1:21" ht="14.25" customHeight="1" x14ac:dyDescent="0.25">
      <c r="A78" s="33"/>
      <c r="B78" s="20" t="s">
        <v>228</v>
      </c>
      <c r="C78" s="23"/>
      <c r="D78" s="23"/>
      <c r="E78" s="23"/>
      <c r="F78" s="23"/>
      <c r="G78" s="23"/>
      <c r="H78" s="23"/>
      <c r="I78" s="23"/>
      <c r="J78" s="23"/>
      <c r="K78" s="23"/>
      <c r="L78" s="23"/>
      <c r="M78" s="23"/>
      <c r="N78" s="23"/>
      <c r="O78" s="23"/>
      <c r="P78" s="23"/>
      <c r="Q78" s="23"/>
      <c r="R78" s="23"/>
      <c r="S78" s="23"/>
      <c r="T78" s="23"/>
      <c r="U78" s="24"/>
    </row>
    <row r="79" spans="1:21" ht="14.25" customHeight="1" x14ac:dyDescent="0.25">
      <c r="A79" s="25"/>
      <c r="B79" s="23"/>
      <c r="C79" s="23"/>
      <c r="D79" s="23"/>
      <c r="E79" s="23"/>
      <c r="F79" s="23"/>
      <c r="G79" s="23"/>
      <c r="H79" s="23"/>
      <c r="I79" s="23"/>
      <c r="J79" s="23"/>
      <c r="K79" s="23"/>
      <c r="L79" s="23"/>
      <c r="M79" s="23"/>
      <c r="N79" s="23"/>
      <c r="O79" s="23"/>
      <c r="P79" s="23"/>
      <c r="Q79" s="23"/>
      <c r="R79" s="23"/>
      <c r="S79" s="23"/>
      <c r="T79" s="23"/>
      <c r="U79" s="24"/>
    </row>
    <row r="80" spans="1:21" ht="14.25" customHeight="1" x14ac:dyDescent="0.25">
      <c r="A80" s="43" t="s">
        <v>232</v>
      </c>
      <c r="B80" s="35" t="s">
        <v>233</v>
      </c>
      <c r="C80" s="23"/>
      <c r="D80" s="23"/>
      <c r="E80" s="23"/>
      <c r="F80" s="23"/>
      <c r="G80" s="23"/>
      <c r="H80" s="23"/>
      <c r="I80" s="23"/>
      <c r="J80" s="23"/>
      <c r="K80" s="23"/>
      <c r="L80" s="23"/>
      <c r="M80" s="23"/>
      <c r="N80" s="23"/>
      <c r="O80" s="23"/>
      <c r="P80" s="23"/>
      <c r="Q80" s="23"/>
      <c r="R80" s="23"/>
      <c r="S80" s="23"/>
      <c r="T80" s="23"/>
      <c r="U80" s="24"/>
    </row>
    <row r="81" spans="1:21" ht="14.25" customHeight="1" x14ac:dyDescent="0.25">
      <c r="A81" s="34"/>
      <c r="B81" s="102" t="s">
        <v>252</v>
      </c>
      <c r="C81" s="23"/>
      <c r="D81" s="23"/>
      <c r="E81" s="23"/>
      <c r="F81" s="23"/>
      <c r="G81" s="23"/>
      <c r="H81" s="23"/>
      <c r="I81" s="23"/>
      <c r="J81" s="23"/>
      <c r="K81" s="23"/>
      <c r="L81" s="23"/>
      <c r="M81" s="23"/>
      <c r="N81" s="23"/>
      <c r="O81" s="23"/>
      <c r="P81" s="23"/>
      <c r="Q81" s="23"/>
      <c r="R81" s="23"/>
      <c r="S81" s="23"/>
      <c r="T81" s="23"/>
      <c r="U81" s="24"/>
    </row>
    <row r="82" spans="1:21" ht="14.25" customHeight="1" x14ac:dyDescent="0.25">
      <c r="A82" s="33"/>
      <c r="B82" s="20" t="s">
        <v>228</v>
      </c>
      <c r="C82" s="23"/>
      <c r="D82" s="23"/>
      <c r="E82" s="23"/>
      <c r="F82" s="23"/>
      <c r="G82" s="23"/>
      <c r="H82" s="23"/>
      <c r="I82" s="23"/>
      <c r="J82" s="23"/>
      <c r="K82" s="23"/>
      <c r="L82" s="23"/>
      <c r="M82" s="23"/>
      <c r="N82" s="23"/>
      <c r="O82" s="23"/>
      <c r="P82" s="23"/>
      <c r="Q82" s="23"/>
      <c r="R82" s="23"/>
      <c r="S82" s="23"/>
      <c r="T82" s="23"/>
      <c r="U82" s="24"/>
    </row>
    <row r="83" spans="1:21" ht="14.25" customHeight="1" x14ac:dyDescent="0.25">
      <c r="A83" s="25"/>
      <c r="B83" s="23"/>
      <c r="C83" s="23"/>
      <c r="D83" s="23"/>
      <c r="E83" s="23"/>
      <c r="F83" s="23"/>
      <c r="G83" s="23"/>
      <c r="H83" s="23"/>
      <c r="I83" s="23"/>
      <c r="J83" s="23"/>
      <c r="K83" s="23"/>
      <c r="L83" s="23"/>
      <c r="M83" s="23"/>
      <c r="N83" s="23"/>
      <c r="O83" s="23"/>
      <c r="P83" s="23"/>
      <c r="Q83" s="23"/>
      <c r="R83" s="23"/>
      <c r="S83" s="23"/>
      <c r="T83" s="23"/>
      <c r="U83" s="24"/>
    </row>
    <row r="84" spans="1:21" ht="14.25" customHeight="1" x14ac:dyDescent="0.25">
      <c r="A84" s="43" t="s">
        <v>235</v>
      </c>
      <c r="B84" s="35" t="s">
        <v>236</v>
      </c>
      <c r="C84" s="23"/>
      <c r="D84" s="23"/>
      <c r="E84" s="23"/>
      <c r="F84" s="23"/>
      <c r="G84" s="23"/>
      <c r="H84" s="23"/>
      <c r="I84" s="23"/>
      <c r="J84" s="23"/>
      <c r="K84" s="23"/>
      <c r="L84" s="23"/>
      <c r="M84" s="23"/>
      <c r="N84" s="23"/>
      <c r="O84" s="23"/>
      <c r="P84" s="23"/>
      <c r="Q84" s="23"/>
      <c r="R84" s="23"/>
      <c r="S84" s="23"/>
      <c r="T84" s="23"/>
      <c r="U84" s="24"/>
    </row>
    <row r="85" spans="1:21" ht="14.25" customHeight="1" x14ac:dyDescent="0.25">
      <c r="A85" s="34"/>
      <c r="B85" s="102" t="s">
        <v>237</v>
      </c>
      <c r="C85" s="23"/>
      <c r="D85" s="23"/>
      <c r="E85" s="23"/>
      <c r="F85" s="23"/>
      <c r="G85" s="23"/>
      <c r="H85" s="23"/>
      <c r="I85" s="23"/>
      <c r="J85" s="23"/>
      <c r="K85" s="23"/>
      <c r="L85" s="23"/>
      <c r="M85" s="23"/>
      <c r="N85" s="23"/>
      <c r="O85" s="23"/>
      <c r="P85" s="23"/>
      <c r="Q85" s="23"/>
      <c r="R85" s="23"/>
      <c r="S85" s="23"/>
      <c r="T85" s="23"/>
      <c r="U85" s="24"/>
    </row>
    <row r="86" spans="1:21" ht="14.25" customHeight="1" x14ac:dyDescent="0.25">
      <c r="A86" s="33"/>
      <c r="B86" s="20" t="s">
        <v>228</v>
      </c>
      <c r="C86" s="23"/>
      <c r="D86" s="23"/>
      <c r="E86" s="23"/>
      <c r="F86" s="23"/>
      <c r="G86" s="23"/>
      <c r="H86" s="23"/>
      <c r="I86" s="23"/>
      <c r="J86" s="23"/>
      <c r="K86" s="23"/>
      <c r="L86" s="23"/>
      <c r="M86" s="23"/>
      <c r="N86" s="23"/>
      <c r="O86" s="23"/>
      <c r="P86" s="23"/>
      <c r="Q86" s="23"/>
      <c r="R86" s="23"/>
      <c r="S86" s="23"/>
      <c r="T86" s="23"/>
      <c r="U86" s="24"/>
    </row>
    <row r="87" spans="1:21" ht="14.25" customHeight="1" x14ac:dyDescent="0.25">
      <c r="A87" s="22"/>
      <c r="B87" s="23"/>
      <c r="C87" s="23"/>
      <c r="D87" s="23"/>
      <c r="E87" s="23"/>
      <c r="F87" s="23"/>
      <c r="G87" s="23"/>
      <c r="H87" s="23"/>
      <c r="I87" s="23"/>
      <c r="J87" s="23"/>
      <c r="K87" s="23"/>
      <c r="L87" s="23"/>
      <c r="M87" s="23"/>
      <c r="N87" s="23"/>
      <c r="O87" s="23"/>
      <c r="P87" s="23"/>
      <c r="Q87" s="23"/>
      <c r="R87" s="23"/>
      <c r="S87" s="23"/>
      <c r="T87" s="23"/>
      <c r="U87" s="24"/>
    </row>
    <row r="88" spans="1:21" ht="14.25" customHeight="1" x14ac:dyDescent="0.25">
      <c r="A88" s="43" t="s">
        <v>238</v>
      </c>
      <c r="B88" s="35" t="s">
        <v>239</v>
      </c>
      <c r="C88" s="23"/>
      <c r="D88" s="23"/>
      <c r="E88" s="23"/>
      <c r="F88" s="23"/>
      <c r="G88" s="23"/>
      <c r="H88" s="23"/>
      <c r="I88" s="23"/>
      <c r="J88" s="23"/>
      <c r="K88" s="23"/>
      <c r="L88" s="23"/>
      <c r="M88" s="23"/>
      <c r="N88" s="23"/>
      <c r="O88" s="23"/>
      <c r="P88" s="23"/>
      <c r="Q88" s="23"/>
      <c r="R88" s="23"/>
      <c r="S88" s="23"/>
      <c r="T88" s="23"/>
      <c r="U88" s="24"/>
    </row>
    <row r="89" spans="1:21" ht="14.25" customHeight="1" x14ac:dyDescent="0.25">
      <c r="A89" s="34"/>
      <c r="B89" s="102" t="s">
        <v>240</v>
      </c>
      <c r="C89" s="23"/>
      <c r="D89" s="23"/>
      <c r="E89" s="23"/>
      <c r="F89" s="23"/>
      <c r="G89" s="23"/>
      <c r="H89" s="23"/>
      <c r="I89" s="23"/>
      <c r="J89" s="23"/>
      <c r="K89" s="23"/>
      <c r="L89" s="23"/>
      <c r="M89" s="23"/>
      <c r="N89" s="23"/>
      <c r="O89" s="23"/>
      <c r="P89" s="23"/>
      <c r="Q89" s="23"/>
      <c r="R89" s="23"/>
      <c r="S89" s="23"/>
      <c r="T89" s="23"/>
      <c r="U89" s="24"/>
    </row>
    <row r="90" spans="1:21" ht="14.25" customHeight="1" x14ac:dyDescent="0.25">
      <c r="A90" s="33"/>
      <c r="B90" s="20" t="s">
        <v>228</v>
      </c>
      <c r="C90" s="23"/>
      <c r="D90" s="23"/>
      <c r="E90" s="23"/>
      <c r="F90" s="23"/>
      <c r="G90" s="23"/>
      <c r="H90" s="23"/>
      <c r="I90" s="23"/>
      <c r="J90" s="23"/>
      <c r="K90" s="23"/>
      <c r="L90" s="23"/>
      <c r="M90" s="23"/>
      <c r="N90" s="23"/>
      <c r="O90" s="23"/>
      <c r="P90" s="23"/>
      <c r="Q90" s="23"/>
      <c r="R90" s="23"/>
      <c r="S90" s="23"/>
      <c r="T90" s="23"/>
      <c r="U90" s="24"/>
    </row>
    <row r="91" spans="1:21" ht="14.25" customHeight="1" x14ac:dyDescent="0.25">
      <c r="A91" s="22"/>
      <c r="B91" s="23"/>
      <c r="C91" s="23"/>
      <c r="D91" s="23"/>
      <c r="E91" s="23"/>
      <c r="F91" s="23"/>
      <c r="G91" s="23"/>
      <c r="H91" s="23"/>
      <c r="I91" s="23"/>
      <c r="J91" s="23"/>
      <c r="K91" s="23"/>
      <c r="L91" s="23"/>
      <c r="M91" s="23"/>
      <c r="N91" s="23"/>
      <c r="O91" s="23"/>
      <c r="P91" s="23"/>
      <c r="Q91" s="23"/>
      <c r="R91" s="23"/>
      <c r="S91" s="23"/>
      <c r="T91" s="23"/>
      <c r="U91" s="24"/>
    </row>
    <row r="92" spans="1:21" ht="14.25" customHeight="1" x14ac:dyDescent="0.25">
      <c r="A92" s="43" t="s">
        <v>241</v>
      </c>
      <c r="B92" s="35" t="s">
        <v>242</v>
      </c>
      <c r="C92" s="23"/>
      <c r="D92" s="23"/>
      <c r="E92" s="23"/>
      <c r="F92" s="23"/>
      <c r="G92" s="23"/>
      <c r="H92" s="23"/>
      <c r="I92" s="23"/>
      <c r="J92" s="23"/>
      <c r="K92" s="23"/>
      <c r="L92" s="23"/>
      <c r="M92" s="23"/>
      <c r="N92" s="23"/>
      <c r="O92" s="23"/>
      <c r="P92" s="23"/>
      <c r="Q92" s="23"/>
      <c r="R92" s="23"/>
      <c r="S92" s="23"/>
      <c r="T92" s="23"/>
      <c r="U92" s="24"/>
    </row>
    <row r="93" spans="1:21" ht="14.25" customHeight="1" x14ac:dyDescent="0.25">
      <c r="A93" s="34"/>
      <c r="B93" s="102" t="s">
        <v>234</v>
      </c>
      <c r="C93" s="23"/>
      <c r="D93" s="23"/>
      <c r="E93" s="23"/>
      <c r="F93" s="23"/>
      <c r="G93" s="23"/>
      <c r="H93" s="23"/>
      <c r="I93" s="23"/>
      <c r="J93" s="23"/>
      <c r="K93" s="23"/>
      <c r="L93" s="23"/>
      <c r="M93" s="23"/>
      <c r="N93" s="23"/>
      <c r="O93" s="23"/>
      <c r="P93" s="23"/>
      <c r="Q93" s="23"/>
      <c r="R93" s="23"/>
      <c r="S93" s="23"/>
      <c r="T93" s="23"/>
      <c r="U93" s="24"/>
    </row>
    <row r="94" spans="1:21" ht="14.25" customHeight="1" x14ac:dyDescent="0.25">
      <c r="A94" s="33"/>
      <c r="B94" s="20" t="s">
        <v>228</v>
      </c>
      <c r="C94" s="23"/>
      <c r="D94" s="23"/>
      <c r="E94" s="23"/>
      <c r="F94" s="23"/>
      <c r="G94" s="23"/>
      <c r="H94" s="23"/>
      <c r="I94" s="23"/>
      <c r="J94" s="23"/>
      <c r="K94" s="23"/>
      <c r="L94" s="23"/>
      <c r="M94" s="23"/>
      <c r="N94" s="23"/>
      <c r="O94" s="23"/>
      <c r="P94" s="23"/>
      <c r="Q94" s="23"/>
      <c r="R94" s="23"/>
      <c r="S94" s="23"/>
      <c r="T94" s="23"/>
      <c r="U94" s="24"/>
    </row>
    <row r="95" spans="1:21" ht="14.25" customHeight="1" x14ac:dyDescent="0.25">
      <c r="A95" s="33"/>
      <c r="B95" s="20"/>
      <c r="C95" s="23"/>
      <c r="D95" s="23"/>
      <c r="E95" s="23"/>
      <c r="F95" s="23"/>
      <c r="G95" s="23"/>
      <c r="H95" s="23"/>
      <c r="I95" s="23"/>
      <c r="J95" s="23"/>
      <c r="K95" s="23"/>
      <c r="L95" s="23"/>
      <c r="M95" s="23"/>
      <c r="N95" s="23"/>
      <c r="O95" s="23"/>
      <c r="P95" s="23"/>
      <c r="Q95" s="23"/>
      <c r="R95" s="23"/>
      <c r="S95" s="23"/>
      <c r="T95" s="23"/>
      <c r="U95" s="24"/>
    </row>
    <row r="96" spans="1:21" ht="14.25" customHeight="1" x14ac:dyDescent="0.25">
      <c r="A96" s="43" t="s">
        <v>243</v>
      </c>
      <c r="B96" s="35" t="s">
        <v>245</v>
      </c>
      <c r="C96" s="23"/>
      <c r="D96" s="23"/>
      <c r="E96" s="23"/>
      <c r="F96" s="23"/>
      <c r="G96" s="23"/>
      <c r="H96" s="23"/>
      <c r="I96" s="23"/>
      <c r="J96" s="23"/>
      <c r="K96" s="23"/>
      <c r="L96" s="23"/>
      <c r="M96" s="23"/>
      <c r="N96" s="23"/>
      <c r="O96" s="23"/>
      <c r="P96" s="23"/>
      <c r="Q96" s="23"/>
      <c r="R96" s="23"/>
      <c r="S96" s="23"/>
      <c r="T96" s="23"/>
      <c r="U96" s="24"/>
    </row>
    <row r="97" spans="1:21" ht="14.25" customHeight="1" x14ac:dyDescent="0.25">
      <c r="A97" s="34"/>
      <c r="B97" s="102" t="s">
        <v>244</v>
      </c>
      <c r="C97" s="23"/>
      <c r="D97" s="23"/>
      <c r="E97" s="23"/>
      <c r="F97" s="23"/>
      <c r="G97" s="23"/>
      <c r="H97" s="23"/>
      <c r="I97" s="23"/>
      <c r="J97" s="23"/>
      <c r="K97" s="23"/>
      <c r="L97" s="23"/>
      <c r="M97" s="23"/>
      <c r="N97" s="23"/>
      <c r="O97" s="23"/>
      <c r="P97" s="23"/>
      <c r="Q97" s="23"/>
      <c r="R97" s="23"/>
      <c r="S97" s="23"/>
      <c r="T97" s="23"/>
      <c r="U97" s="24"/>
    </row>
    <row r="98" spans="1:21" ht="14.25" customHeight="1" x14ac:dyDescent="0.25">
      <c r="A98" s="33"/>
      <c r="B98" s="20" t="s">
        <v>228</v>
      </c>
      <c r="C98" s="23"/>
      <c r="D98" s="23"/>
      <c r="E98" s="23"/>
      <c r="F98" s="23"/>
      <c r="G98" s="23"/>
      <c r="H98" s="23"/>
      <c r="I98" s="23"/>
      <c r="J98" s="23"/>
      <c r="K98" s="23"/>
      <c r="L98" s="23"/>
      <c r="M98" s="23"/>
      <c r="N98" s="23"/>
      <c r="O98" s="23"/>
      <c r="P98" s="23"/>
      <c r="Q98" s="23"/>
      <c r="R98" s="23"/>
      <c r="S98" s="23"/>
      <c r="T98" s="23"/>
      <c r="U98" s="24"/>
    </row>
    <row r="99" spans="1:21" ht="14.25" customHeight="1" x14ac:dyDescent="0.25">
      <c r="A99" s="33"/>
      <c r="B99" s="20"/>
      <c r="C99" s="23"/>
      <c r="D99" s="23"/>
      <c r="E99" s="23"/>
      <c r="F99" s="23"/>
      <c r="G99" s="23"/>
      <c r="H99" s="23"/>
      <c r="I99" s="23"/>
      <c r="J99" s="23"/>
      <c r="K99" s="23"/>
      <c r="L99" s="23"/>
      <c r="M99" s="23"/>
      <c r="N99" s="23"/>
      <c r="O99" s="23"/>
      <c r="P99" s="23"/>
      <c r="Q99" s="23"/>
      <c r="R99" s="23"/>
      <c r="S99" s="23"/>
      <c r="T99" s="23"/>
      <c r="U99" s="24"/>
    </row>
    <row r="100" spans="1:21" ht="14.25" customHeight="1" x14ac:dyDescent="0.25">
      <c r="A100" s="43" t="s">
        <v>246</v>
      </c>
      <c r="B100" s="35" t="s">
        <v>247</v>
      </c>
      <c r="C100" s="23"/>
      <c r="D100" s="23"/>
      <c r="E100" s="23"/>
      <c r="F100" s="23"/>
      <c r="G100" s="23"/>
      <c r="H100" s="23"/>
      <c r="I100" s="23"/>
      <c r="J100" s="23"/>
      <c r="K100" s="23"/>
      <c r="L100" s="23"/>
      <c r="M100" s="23"/>
      <c r="N100" s="23"/>
      <c r="O100" s="23"/>
      <c r="P100" s="23"/>
      <c r="Q100" s="23"/>
      <c r="R100" s="23"/>
      <c r="S100" s="23"/>
      <c r="T100" s="23"/>
      <c r="U100" s="24"/>
    </row>
    <row r="101" spans="1:21" ht="14.25" customHeight="1" x14ac:dyDescent="0.25">
      <c r="A101" s="34"/>
      <c r="B101" s="102" t="s">
        <v>248</v>
      </c>
      <c r="C101" s="23"/>
      <c r="D101" s="23"/>
      <c r="E101" s="23"/>
      <c r="F101" s="23"/>
      <c r="G101" s="23"/>
      <c r="H101" s="23"/>
      <c r="I101" s="23"/>
      <c r="J101" s="23"/>
      <c r="K101" s="23"/>
      <c r="L101" s="23"/>
      <c r="M101" s="23"/>
      <c r="N101" s="23"/>
      <c r="O101" s="23"/>
      <c r="P101" s="23"/>
      <c r="Q101" s="23"/>
      <c r="R101" s="23"/>
      <c r="S101" s="23"/>
      <c r="T101" s="23"/>
      <c r="U101" s="24"/>
    </row>
    <row r="102" spans="1:21" ht="14.25" customHeight="1" x14ac:dyDescent="0.25">
      <c r="A102" s="33"/>
      <c r="B102" s="20" t="s">
        <v>228</v>
      </c>
      <c r="C102" s="23"/>
      <c r="D102" s="23"/>
      <c r="E102" s="23"/>
      <c r="F102" s="23"/>
      <c r="G102" s="23"/>
      <c r="H102" s="23"/>
      <c r="I102" s="23"/>
      <c r="J102" s="23"/>
      <c r="K102" s="23"/>
      <c r="L102" s="23"/>
      <c r="M102" s="23"/>
      <c r="N102" s="23"/>
      <c r="O102" s="23"/>
      <c r="P102" s="23"/>
      <c r="Q102" s="23"/>
      <c r="R102" s="23"/>
      <c r="S102" s="23"/>
      <c r="T102" s="23"/>
      <c r="U102" s="24"/>
    </row>
    <row r="103" spans="1:21" ht="14.25" customHeight="1" x14ac:dyDescent="0.25">
      <c r="A103" s="33"/>
      <c r="B103" s="20"/>
      <c r="C103" s="23"/>
      <c r="D103" s="23"/>
      <c r="E103" s="23"/>
      <c r="F103" s="23"/>
      <c r="G103" s="23"/>
      <c r="H103" s="23"/>
      <c r="I103" s="23"/>
      <c r="J103" s="23"/>
      <c r="K103" s="23"/>
      <c r="L103" s="23"/>
      <c r="M103" s="23"/>
      <c r="N103" s="23"/>
      <c r="O103" s="23"/>
      <c r="P103" s="23"/>
      <c r="Q103" s="23"/>
      <c r="R103" s="23"/>
      <c r="S103" s="23"/>
      <c r="T103" s="23"/>
      <c r="U103" s="24"/>
    </row>
    <row r="104" spans="1:21" ht="14.25" customHeight="1" x14ac:dyDescent="0.25">
      <c r="A104" s="43" t="s">
        <v>249</v>
      </c>
      <c r="B104" s="35" t="s">
        <v>250</v>
      </c>
      <c r="C104" s="23"/>
      <c r="D104" s="23"/>
      <c r="E104" s="23"/>
      <c r="F104" s="23"/>
      <c r="G104" s="23"/>
      <c r="H104" s="23"/>
      <c r="I104" s="23"/>
      <c r="J104" s="23"/>
      <c r="K104" s="23"/>
      <c r="L104" s="23"/>
      <c r="M104" s="23"/>
      <c r="N104" s="23"/>
      <c r="O104" s="23"/>
      <c r="P104" s="23"/>
      <c r="Q104" s="23"/>
      <c r="R104" s="23"/>
      <c r="S104" s="23"/>
      <c r="T104" s="23"/>
      <c r="U104" s="24"/>
    </row>
    <row r="105" spans="1:21" ht="14.25" customHeight="1" x14ac:dyDescent="0.25">
      <c r="A105" s="34"/>
      <c r="B105" s="102" t="s">
        <v>251</v>
      </c>
      <c r="C105" s="23"/>
      <c r="D105" s="23"/>
      <c r="E105" s="23"/>
      <c r="F105" s="23"/>
      <c r="G105" s="23"/>
      <c r="H105" s="23"/>
      <c r="I105" s="23"/>
      <c r="J105" s="23"/>
      <c r="K105" s="23"/>
      <c r="L105" s="23"/>
      <c r="M105" s="23"/>
      <c r="N105" s="23"/>
      <c r="O105" s="23"/>
      <c r="P105" s="23"/>
      <c r="Q105" s="23"/>
      <c r="R105" s="23"/>
      <c r="S105" s="23"/>
      <c r="T105" s="23"/>
      <c r="U105" s="24"/>
    </row>
    <row r="106" spans="1:21" ht="14.25" customHeight="1" x14ac:dyDescent="0.25">
      <c r="A106" s="33"/>
      <c r="B106" s="20" t="s">
        <v>228</v>
      </c>
      <c r="C106" s="23"/>
      <c r="D106" s="23"/>
      <c r="E106" s="23"/>
      <c r="F106" s="23"/>
      <c r="G106" s="23"/>
      <c r="H106" s="23"/>
      <c r="I106" s="23"/>
      <c r="J106" s="23"/>
      <c r="K106" s="23"/>
      <c r="L106" s="23"/>
      <c r="M106" s="23"/>
      <c r="N106" s="23"/>
      <c r="O106" s="23"/>
      <c r="P106" s="23"/>
      <c r="Q106" s="23"/>
      <c r="R106" s="23"/>
      <c r="S106" s="23"/>
      <c r="T106" s="23"/>
      <c r="U106" s="24"/>
    </row>
    <row r="107" spans="1:21" ht="14.25" customHeight="1" x14ac:dyDescent="0.25">
      <c r="A107" s="33"/>
      <c r="B107" s="20"/>
      <c r="C107" s="23"/>
      <c r="D107" s="23"/>
      <c r="E107" s="23"/>
      <c r="F107" s="23"/>
      <c r="G107" s="23"/>
      <c r="H107" s="23"/>
      <c r="I107" s="23"/>
      <c r="J107" s="23"/>
      <c r="K107" s="23"/>
      <c r="L107" s="23"/>
      <c r="M107" s="23"/>
      <c r="N107" s="23"/>
      <c r="O107" s="23"/>
      <c r="P107" s="23"/>
      <c r="Q107" s="23"/>
      <c r="R107" s="23"/>
      <c r="S107" s="23"/>
      <c r="T107" s="23"/>
      <c r="U107" s="24"/>
    </row>
    <row r="108" spans="1:21" ht="14.25" customHeight="1" x14ac:dyDescent="0.25">
      <c r="A108" s="43" t="s">
        <v>253</v>
      </c>
      <c r="B108" s="35" t="s">
        <v>254</v>
      </c>
      <c r="C108" s="23"/>
      <c r="D108" s="23"/>
      <c r="E108" s="23"/>
      <c r="F108" s="23"/>
      <c r="G108" s="23"/>
      <c r="H108" s="23"/>
      <c r="I108" s="23"/>
      <c r="J108" s="23"/>
      <c r="K108" s="23"/>
      <c r="L108" s="23"/>
      <c r="M108" s="23"/>
      <c r="N108" s="23"/>
      <c r="O108" s="23"/>
      <c r="P108" s="23"/>
      <c r="Q108" s="23"/>
      <c r="R108" s="23"/>
      <c r="S108" s="23"/>
      <c r="T108" s="23"/>
      <c r="U108" s="24"/>
    </row>
    <row r="109" spans="1:21" ht="14.25" customHeight="1" x14ac:dyDescent="0.25">
      <c r="A109" s="34"/>
      <c r="B109" s="102" t="s">
        <v>255</v>
      </c>
      <c r="C109" s="23"/>
      <c r="D109" s="23"/>
      <c r="E109" s="23"/>
      <c r="F109" s="23"/>
      <c r="G109" s="23"/>
      <c r="H109" s="23"/>
      <c r="I109" s="23"/>
      <c r="J109" s="23"/>
      <c r="K109" s="23"/>
      <c r="L109" s="23"/>
      <c r="M109" s="23"/>
      <c r="N109" s="23"/>
      <c r="O109" s="23"/>
      <c r="P109" s="23"/>
      <c r="Q109" s="23"/>
      <c r="R109" s="23"/>
      <c r="S109" s="23"/>
      <c r="T109" s="23"/>
      <c r="U109" s="24"/>
    </row>
    <row r="110" spans="1:21" ht="14.25" customHeight="1" x14ac:dyDescent="0.25">
      <c r="A110" s="33"/>
      <c r="B110" s="20" t="s">
        <v>228</v>
      </c>
      <c r="C110" s="23"/>
      <c r="D110" s="23"/>
      <c r="E110" s="23"/>
      <c r="F110" s="23"/>
      <c r="G110" s="23"/>
      <c r="H110" s="23"/>
      <c r="I110" s="23"/>
      <c r="J110" s="23"/>
      <c r="K110" s="23"/>
      <c r="L110" s="23"/>
      <c r="M110" s="23"/>
      <c r="N110" s="23"/>
      <c r="O110" s="23"/>
      <c r="P110" s="23"/>
      <c r="Q110" s="23"/>
      <c r="R110" s="23"/>
      <c r="S110" s="23"/>
      <c r="T110" s="23"/>
      <c r="U110" s="24"/>
    </row>
    <row r="111" spans="1:21" ht="14.25" customHeight="1" x14ac:dyDescent="0.25">
      <c r="A111" s="33"/>
      <c r="B111" s="20"/>
      <c r="C111" s="23"/>
      <c r="D111" s="23"/>
      <c r="E111" s="23"/>
      <c r="F111" s="23"/>
      <c r="G111" s="23"/>
      <c r="H111" s="23"/>
      <c r="I111" s="23"/>
      <c r="J111" s="23"/>
      <c r="K111" s="23"/>
      <c r="L111" s="23"/>
      <c r="M111" s="23"/>
      <c r="N111" s="23"/>
      <c r="O111" s="23"/>
      <c r="P111" s="23"/>
      <c r="Q111" s="23"/>
      <c r="R111" s="23"/>
      <c r="S111" s="23"/>
      <c r="T111" s="23"/>
      <c r="U111" s="24"/>
    </row>
    <row r="112" spans="1:21" ht="14.25" customHeight="1" x14ac:dyDescent="0.25">
      <c r="A112" s="43" t="s">
        <v>256</v>
      </c>
      <c r="B112" s="35" t="s">
        <v>257</v>
      </c>
      <c r="C112" s="23"/>
      <c r="D112" s="23"/>
      <c r="E112" s="23"/>
      <c r="F112" s="23"/>
      <c r="G112" s="23"/>
      <c r="H112" s="23"/>
      <c r="I112" s="23"/>
      <c r="J112" s="23"/>
      <c r="K112" s="23"/>
      <c r="L112" s="23"/>
      <c r="M112" s="23"/>
      <c r="N112" s="23"/>
      <c r="O112" s="23"/>
      <c r="P112" s="23"/>
      <c r="Q112" s="23"/>
      <c r="R112" s="23"/>
      <c r="S112" s="23"/>
      <c r="T112" s="23"/>
      <c r="U112" s="24"/>
    </row>
    <row r="113" spans="1:21" ht="14.25" customHeight="1" x14ac:dyDescent="0.25">
      <c r="A113" s="34"/>
      <c r="B113" s="102" t="s">
        <v>258</v>
      </c>
      <c r="C113" s="23"/>
      <c r="D113" s="23"/>
      <c r="E113" s="23"/>
      <c r="F113" s="23"/>
      <c r="G113" s="23"/>
      <c r="H113" s="23"/>
      <c r="I113" s="23"/>
      <c r="J113" s="23"/>
      <c r="K113" s="23"/>
      <c r="L113" s="23"/>
      <c r="M113" s="23"/>
      <c r="N113" s="23"/>
      <c r="O113" s="23"/>
      <c r="P113" s="23"/>
      <c r="Q113" s="23"/>
      <c r="R113" s="23"/>
      <c r="S113" s="23"/>
      <c r="T113" s="23"/>
      <c r="U113" s="24"/>
    </row>
    <row r="114" spans="1:21" ht="14.25" customHeight="1" x14ac:dyDescent="0.25">
      <c r="A114" s="33"/>
      <c r="B114" s="20" t="s">
        <v>228</v>
      </c>
      <c r="C114" s="23"/>
      <c r="D114" s="23"/>
      <c r="E114" s="23"/>
      <c r="F114" s="23"/>
      <c r="G114" s="23"/>
      <c r="H114" s="23"/>
      <c r="I114" s="23"/>
      <c r="J114" s="23"/>
      <c r="K114" s="23"/>
      <c r="L114" s="23"/>
      <c r="M114" s="23"/>
      <c r="N114" s="23"/>
      <c r="O114" s="23"/>
      <c r="P114" s="23"/>
      <c r="Q114" s="23"/>
      <c r="R114" s="23"/>
      <c r="S114" s="23"/>
      <c r="T114" s="23"/>
      <c r="U114" s="24"/>
    </row>
    <row r="115" spans="1:21" ht="14.25" customHeight="1" x14ac:dyDescent="0.25">
      <c r="A115" s="33"/>
      <c r="B115" s="20"/>
      <c r="C115" s="23"/>
      <c r="D115" s="23"/>
      <c r="E115" s="23"/>
      <c r="F115" s="23"/>
      <c r="G115" s="23"/>
      <c r="H115" s="23"/>
      <c r="I115" s="23"/>
      <c r="J115" s="23"/>
      <c r="K115" s="23"/>
      <c r="L115" s="23"/>
      <c r="M115" s="23"/>
      <c r="N115" s="23"/>
      <c r="O115" s="23"/>
      <c r="P115" s="23"/>
      <c r="Q115" s="23"/>
      <c r="R115" s="23"/>
      <c r="S115" s="23"/>
      <c r="T115" s="23"/>
      <c r="U115" s="24"/>
    </row>
    <row r="116" spans="1:21" ht="14.25" customHeight="1" x14ac:dyDescent="0.25">
      <c r="A116" s="43" t="s">
        <v>259</v>
      </c>
      <c r="B116" s="35" t="s">
        <v>261</v>
      </c>
      <c r="C116" s="23"/>
      <c r="D116" s="23"/>
      <c r="E116" s="23"/>
      <c r="F116" s="23"/>
      <c r="G116" s="23"/>
      <c r="H116" s="23"/>
      <c r="I116" s="23"/>
      <c r="J116" s="23"/>
      <c r="K116" s="23"/>
      <c r="L116" s="23"/>
      <c r="M116" s="23"/>
      <c r="N116" s="23"/>
      <c r="O116" s="23"/>
      <c r="P116" s="23"/>
      <c r="Q116" s="23"/>
      <c r="R116" s="23"/>
      <c r="S116" s="23"/>
      <c r="T116" s="23"/>
      <c r="U116" s="24"/>
    </row>
    <row r="117" spans="1:21" ht="14.25" customHeight="1" x14ac:dyDescent="0.25">
      <c r="A117" s="34"/>
      <c r="B117" s="102" t="s">
        <v>260</v>
      </c>
      <c r="C117" s="23"/>
      <c r="D117" s="23"/>
      <c r="E117" s="23"/>
      <c r="F117" s="23"/>
      <c r="G117" s="23"/>
      <c r="H117" s="23"/>
      <c r="I117" s="23"/>
      <c r="J117" s="23"/>
      <c r="K117" s="23"/>
      <c r="L117" s="23"/>
      <c r="M117" s="23"/>
      <c r="N117" s="23"/>
      <c r="O117" s="23"/>
      <c r="P117" s="23"/>
      <c r="Q117" s="23"/>
      <c r="R117" s="23"/>
      <c r="S117" s="23"/>
      <c r="T117" s="23"/>
      <c r="U117" s="24"/>
    </row>
    <row r="118" spans="1:21" ht="14.25" customHeight="1" x14ac:dyDescent="0.25">
      <c r="A118" s="33"/>
      <c r="B118" s="20" t="s">
        <v>228</v>
      </c>
      <c r="C118" s="23"/>
      <c r="D118" s="23"/>
      <c r="E118" s="23"/>
      <c r="F118" s="23"/>
      <c r="G118" s="23"/>
      <c r="H118" s="23"/>
      <c r="I118" s="23"/>
      <c r="J118" s="23"/>
      <c r="K118" s="23"/>
      <c r="L118" s="23"/>
      <c r="M118" s="23"/>
      <c r="N118" s="23"/>
      <c r="O118" s="23"/>
      <c r="P118" s="23"/>
      <c r="Q118" s="23"/>
      <c r="R118" s="23"/>
      <c r="S118" s="23"/>
      <c r="T118" s="23"/>
      <c r="U118" s="24"/>
    </row>
    <row r="119" spans="1:21" ht="14.25" customHeight="1" x14ac:dyDescent="0.25">
      <c r="A119" s="33"/>
      <c r="B119" s="20"/>
      <c r="C119" s="23"/>
      <c r="D119" s="23"/>
      <c r="E119" s="23"/>
      <c r="F119" s="23"/>
      <c r="G119" s="23"/>
      <c r="H119" s="23"/>
      <c r="I119" s="23"/>
      <c r="J119" s="23"/>
      <c r="K119" s="23"/>
      <c r="L119" s="23"/>
      <c r="M119" s="23"/>
      <c r="N119" s="23"/>
      <c r="O119" s="23"/>
      <c r="P119" s="23"/>
      <c r="Q119" s="23"/>
      <c r="R119" s="23"/>
      <c r="S119" s="23"/>
      <c r="T119" s="23"/>
      <c r="U119" s="24"/>
    </row>
    <row r="120" spans="1:21" ht="14.25" customHeight="1" x14ac:dyDescent="0.25">
      <c r="A120" s="43" t="s">
        <v>262</v>
      </c>
      <c r="B120" s="35" t="s">
        <v>264</v>
      </c>
      <c r="C120" s="23"/>
      <c r="D120" s="23"/>
      <c r="E120" s="23"/>
      <c r="F120" s="23"/>
      <c r="G120" s="23"/>
      <c r="H120" s="23"/>
      <c r="I120" s="23"/>
      <c r="J120" s="23"/>
      <c r="K120" s="23"/>
      <c r="L120" s="23"/>
      <c r="M120" s="23"/>
      <c r="N120" s="23"/>
      <c r="O120" s="23"/>
      <c r="P120" s="23"/>
      <c r="Q120" s="23"/>
      <c r="R120" s="23"/>
      <c r="S120" s="23"/>
      <c r="T120" s="23"/>
      <c r="U120" s="24"/>
    </row>
    <row r="121" spans="1:21" ht="14.25" customHeight="1" x14ac:dyDescent="0.25">
      <c r="A121" s="34"/>
      <c r="B121" s="102" t="s">
        <v>263</v>
      </c>
      <c r="C121" s="23"/>
      <c r="D121" s="23"/>
      <c r="E121" s="23"/>
      <c r="F121" s="23"/>
      <c r="G121" s="23"/>
      <c r="H121" s="23"/>
      <c r="I121" s="23"/>
      <c r="J121" s="23"/>
      <c r="K121" s="23"/>
      <c r="L121" s="23"/>
      <c r="M121" s="23"/>
      <c r="N121" s="23"/>
      <c r="O121" s="23"/>
      <c r="P121" s="23"/>
      <c r="Q121" s="23"/>
      <c r="R121" s="23"/>
      <c r="S121" s="23"/>
      <c r="T121" s="23"/>
      <c r="U121" s="24"/>
    </row>
    <row r="122" spans="1:21" ht="14.25" customHeight="1" x14ac:dyDescent="0.25">
      <c r="A122" s="33"/>
      <c r="B122" s="20" t="s">
        <v>228</v>
      </c>
      <c r="C122" s="23"/>
      <c r="D122" s="23"/>
      <c r="E122" s="23"/>
      <c r="F122" s="23"/>
      <c r="G122" s="23"/>
      <c r="H122" s="23"/>
      <c r="I122" s="23"/>
      <c r="J122" s="23"/>
      <c r="K122" s="23"/>
      <c r="L122" s="23"/>
      <c r="M122" s="23"/>
      <c r="N122" s="23"/>
      <c r="O122" s="23"/>
      <c r="P122" s="23"/>
      <c r="Q122" s="23"/>
      <c r="R122" s="23"/>
      <c r="S122" s="23"/>
      <c r="T122" s="23"/>
      <c r="U122" s="24"/>
    </row>
    <row r="123" spans="1:21" ht="14.25" customHeight="1" x14ac:dyDescent="0.25">
      <c r="A123" s="33"/>
      <c r="B123" s="20"/>
      <c r="C123" s="23"/>
      <c r="D123" s="23"/>
      <c r="E123" s="23"/>
      <c r="F123" s="23"/>
      <c r="G123" s="23"/>
      <c r="H123" s="23"/>
      <c r="I123" s="23"/>
      <c r="J123" s="23"/>
      <c r="K123" s="23"/>
      <c r="L123" s="23"/>
      <c r="M123" s="23"/>
      <c r="N123" s="23"/>
      <c r="O123" s="23"/>
      <c r="P123" s="23"/>
      <c r="Q123" s="23"/>
      <c r="R123" s="23"/>
      <c r="S123" s="23"/>
      <c r="T123" s="23"/>
      <c r="U123" s="24"/>
    </row>
    <row r="124" spans="1:21" ht="14.25" customHeight="1" x14ac:dyDescent="0.25">
      <c r="A124" s="43" t="s">
        <v>265</v>
      </c>
      <c r="B124" s="35" t="s">
        <v>267</v>
      </c>
      <c r="C124" s="23"/>
      <c r="D124" s="23"/>
      <c r="E124" s="23"/>
      <c r="F124" s="23"/>
      <c r="G124" s="23"/>
      <c r="H124" s="23"/>
      <c r="I124" s="23"/>
      <c r="J124" s="23"/>
      <c r="K124" s="23"/>
      <c r="L124" s="23"/>
      <c r="M124" s="23"/>
      <c r="N124" s="23"/>
      <c r="O124" s="23"/>
      <c r="P124" s="23"/>
      <c r="Q124" s="23"/>
      <c r="R124" s="23"/>
      <c r="S124" s="23"/>
      <c r="T124" s="23"/>
      <c r="U124" s="24"/>
    </row>
    <row r="125" spans="1:21" ht="14.25" customHeight="1" x14ac:dyDescent="0.25">
      <c r="A125" s="34"/>
      <c r="B125" s="102" t="s">
        <v>266</v>
      </c>
      <c r="C125" s="23"/>
      <c r="D125" s="23"/>
      <c r="E125" s="23"/>
      <c r="F125" s="23"/>
      <c r="G125" s="23"/>
      <c r="H125" s="23"/>
      <c r="I125" s="23"/>
      <c r="J125" s="23"/>
      <c r="K125" s="23"/>
      <c r="L125" s="23"/>
      <c r="M125" s="23"/>
      <c r="N125" s="23"/>
      <c r="O125" s="23"/>
      <c r="P125" s="23"/>
      <c r="Q125" s="23"/>
      <c r="R125" s="23"/>
      <c r="S125" s="23"/>
      <c r="T125" s="23"/>
      <c r="U125" s="24"/>
    </row>
    <row r="126" spans="1:21" ht="14.25" customHeight="1" x14ac:dyDescent="0.25">
      <c r="A126" s="33"/>
      <c r="B126" s="20" t="s">
        <v>228</v>
      </c>
      <c r="C126" s="23"/>
      <c r="D126" s="23"/>
      <c r="E126" s="23"/>
      <c r="F126" s="23"/>
      <c r="G126" s="23"/>
      <c r="H126" s="23"/>
      <c r="I126" s="23"/>
      <c r="J126" s="23"/>
      <c r="K126" s="23"/>
      <c r="L126" s="23"/>
      <c r="M126" s="23"/>
      <c r="N126" s="23"/>
      <c r="O126" s="23"/>
      <c r="P126" s="23"/>
      <c r="Q126" s="23"/>
      <c r="R126" s="23"/>
      <c r="S126" s="23"/>
      <c r="T126" s="23"/>
      <c r="U126" s="24"/>
    </row>
    <row r="127" spans="1:21" ht="14.25" customHeight="1" x14ac:dyDescent="0.25">
      <c r="A127" s="33"/>
      <c r="B127" s="20"/>
      <c r="C127" s="23"/>
      <c r="D127" s="23"/>
      <c r="E127" s="23"/>
      <c r="F127" s="23"/>
      <c r="G127" s="23"/>
      <c r="H127" s="23"/>
      <c r="I127" s="23"/>
      <c r="J127" s="23"/>
      <c r="K127" s="23"/>
      <c r="L127" s="23"/>
      <c r="M127" s="23"/>
      <c r="N127" s="23"/>
      <c r="O127" s="23"/>
      <c r="P127" s="23"/>
      <c r="Q127" s="23"/>
      <c r="R127" s="23"/>
      <c r="S127" s="23"/>
      <c r="T127" s="23"/>
      <c r="U127" s="24"/>
    </row>
    <row r="128" spans="1:21" ht="14.25" customHeight="1" x14ac:dyDescent="0.25">
      <c r="A128" s="43" t="s">
        <v>268</v>
      </c>
      <c r="B128" s="35" t="s">
        <v>270</v>
      </c>
      <c r="C128" s="23"/>
      <c r="D128" s="23"/>
      <c r="E128" s="23"/>
      <c r="F128" s="23"/>
      <c r="G128" s="23"/>
      <c r="H128" s="23"/>
      <c r="I128" s="23"/>
      <c r="J128" s="23"/>
      <c r="K128" s="23"/>
      <c r="L128" s="23"/>
      <c r="M128" s="23"/>
      <c r="N128" s="23"/>
      <c r="O128" s="23"/>
      <c r="P128" s="23"/>
      <c r="Q128" s="23"/>
      <c r="R128" s="23"/>
      <c r="S128" s="23"/>
      <c r="T128" s="23"/>
      <c r="U128" s="24"/>
    </row>
    <row r="129" spans="1:21" ht="14.25" customHeight="1" x14ac:dyDescent="0.25">
      <c r="A129" s="34"/>
      <c r="B129" s="102" t="s">
        <v>269</v>
      </c>
      <c r="C129" s="23"/>
      <c r="D129" s="23"/>
      <c r="E129" s="23"/>
      <c r="F129" s="23"/>
      <c r="G129" s="23"/>
      <c r="H129" s="23"/>
      <c r="I129" s="23"/>
      <c r="J129" s="23"/>
      <c r="K129" s="23"/>
      <c r="L129" s="23"/>
      <c r="M129" s="23"/>
      <c r="N129" s="23"/>
      <c r="O129" s="23"/>
      <c r="P129" s="23"/>
      <c r="Q129" s="23"/>
      <c r="R129" s="23"/>
      <c r="S129" s="23"/>
      <c r="T129" s="23"/>
      <c r="U129" s="24"/>
    </row>
    <row r="130" spans="1:21" ht="14.25" customHeight="1" x14ac:dyDescent="0.25">
      <c r="A130" s="33"/>
      <c r="B130" s="20" t="s">
        <v>228</v>
      </c>
      <c r="C130" s="23"/>
      <c r="D130" s="23"/>
      <c r="E130" s="23"/>
      <c r="F130" s="23"/>
      <c r="G130" s="23"/>
      <c r="H130" s="23"/>
      <c r="I130" s="23"/>
      <c r="J130" s="23"/>
      <c r="K130" s="23"/>
      <c r="L130" s="23"/>
      <c r="M130" s="23"/>
      <c r="N130" s="23"/>
      <c r="O130" s="23"/>
      <c r="P130" s="23"/>
      <c r="Q130" s="23"/>
      <c r="R130" s="23"/>
      <c r="S130" s="23"/>
      <c r="T130" s="23"/>
      <c r="U130" s="24"/>
    </row>
    <row r="131" spans="1:21" ht="14.25" customHeight="1" x14ac:dyDescent="0.25">
      <c r="A131" s="22"/>
      <c r="B131" s="23"/>
      <c r="C131" s="23"/>
      <c r="D131" s="23"/>
      <c r="E131" s="23"/>
      <c r="F131" s="23"/>
      <c r="G131" s="23"/>
      <c r="H131" s="23"/>
      <c r="I131" s="23"/>
      <c r="J131" s="23"/>
      <c r="K131" s="23"/>
      <c r="L131" s="23"/>
      <c r="M131" s="23"/>
      <c r="N131" s="23"/>
      <c r="O131" s="23"/>
      <c r="P131" s="23"/>
      <c r="Q131" s="23"/>
      <c r="R131" s="23"/>
      <c r="S131" s="23"/>
      <c r="T131" s="23"/>
      <c r="U131" s="24"/>
    </row>
    <row r="132" spans="1:21" ht="14.25" customHeight="1" x14ac:dyDescent="0.25">
      <c r="A132" s="43" t="s">
        <v>271</v>
      </c>
      <c r="B132" s="35" t="s">
        <v>273</v>
      </c>
      <c r="C132" s="23"/>
      <c r="D132" s="23"/>
      <c r="E132" s="23"/>
      <c r="F132" s="23"/>
      <c r="G132" s="23"/>
      <c r="H132" s="23"/>
      <c r="I132" s="23"/>
      <c r="J132" s="23"/>
      <c r="K132" s="23"/>
      <c r="L132" s="23"/>
      <c r="M132" s="23"/>
      <c r="N132" s="23"/>
      <c r="O132" s="23"/>
      <c r="P132" s="23"/>
      <c r="Q132" s="23"/>
      <c r="R132" s="23"/>
      <c r="S132" s="23"/>
      <c r="T132" s="23"/>
      <c r="U132" s="24"/>
    </row>
    <row r="133" spans="1:21" ht="14.25" customHeight="1" x14ac:dyDescent="0.25">
      <c r="A133" s="34"/>
      <c r="B133" s="102" t="s">
        <v>272</v>
      </c>
      <c r="C133" s="23"/>
      <c r="D133" s="23"/>
      <c r="E133" s="23"/>
      <c r="F133" s="23"/>
      <c r="G133" s="23"/>
      <c r="H133" s="23"/>
      <c r="I133" s="23"/>
      <c r="J133" s="23"/>
      <c r="K133" s="23"/>
      <c r="L133" s="23"/>
      <c r="M133" s="23"/>
      <c r="N133" s="23"/>
      <c r="O133" s="23"/>
      <c r="P133" s="23"/>
      <c r="Q133" s="23"/>
      <c r="R133" s="23"/>
      <c r="S133" s="23"/>
      <c r="T133" s="23"/>
      <c r="U133" s="24"/>
    </row>
    <row r="134" spans="1:21" ht="14.25" customHeight="1" x14ac:dyDescent="0.25">
      <c r="A134" s="33"/>
      <c r="B134" s="20" t="s">
        <v>228</v>
      </c>
      <c r="C134" s="23"/>
      <c r="D134" s="23"/>
      <c r="E134" s="23"/>
      <c r="F134" s="23"/>
      <c r="G134" s="23"/>
      <c r="H134" s="23"/>
      <c r="I134" s="23"/>
      <c r="J134" s="23"/>
      <c r="K134" s="23"/>
      <c r="L134" s="23"/>
      <c r="M134" s="23"/>
      <c r="N134" s="23"/>
      <c r="O134" s="23"/>
      <c r="P134" s="23"/>
      <c r="Q134" s="23"/>
      <c r="R134" s="23"/>
      <c r="S134" s="23"/>
      <c r="T134" s="23"/>
      <c r="U134" s="24"/>
    </row>
    <row r="135" spans="1:21" ht="14.25" customHeight="1" x14ac:dyDescent="0.25">
      <c r="A135" s="22"/>
      <c r="B135" s="23"/>
      <c r="C135" s="23"/>
      <c r="D135" s="23"/>
      <c r="E135" s="23"/>
      <c r="F135" s="23"/>
      <c r="G135" s="23"/>
      <c r="H135" s="23"/>
      <c r="I135" s="23"/>
      <c r="J135" s="23"/>
      <c r="K135" s="23"/>
      <c r="L135" s="23"/>
      <c r="M135" s="23"/>
      <c r="N135" s="23"/>
      <c r="O135" s="23"/>
      <c r="P135" s="23"/>
      <c r="Q135" s="23"/>
      <c r="R135" s="23"/>
      <c r="S135" s="23"/>
      <c r="T135" s="23"/>
      <c r="U135" s="24"/>
    </row>
    <row r="136" spans="1:21" ht="14.25" customHeight="1" x14ac:dyDescent="0.25">
      <c r="A136" s="43" t="s">
        <v>274</v>
      </c>
      <c r="B136" s="35" t="s">
        <v>276</v>
      </c>
      <c r="C136" s="23"/>
      <c r="D136" s="23"/>
      <c r="E136" s="23"/>
      <c r="F136" s="23"/>
      <c r="G136" s="23"/>
      <c r="H136" s="23"/>
      <c r="I136" s="23"/>
      <c r="J136" s="23"/>
      <c r="K136" s="23"/>
      <c r="L136" s="23"/>
      <c r="M136" s="23"/>
      <c r="N136" s="23"/>
      <c r="O136" s="23"/>
      <c r="P136" s="23"/>
      <c r="Q136" s="23"/>
      <c r="R136" s="23"/>
      <c r="S136" s="23"/>
      <c r="T136" s="23"/>
      <c r="U136" s="24"/>
    </row>
    <row r="137" spans="1:21" ht="14.25" customHeight="1" x14ac:dyDescent="0.25">
      <c r="A137" s="34"/>
      <c r="B137" s="102" t="s">
        <v>275</v>
      </c>
      <c r="C137" s="23"/>
      <c r="D137" s="23"/>
      <c r="E137" s="23"/>
      <c r="F137" s="23"/>
      <c r="G137" s="23"/>
      <c r="H137" s="23"/>
      <c r="I137" s="23"/>
      <c r="J137" s="23"/>
      <c r="K137" s="23"/>
      <c r="L137" s="23"/>
      <c r="M137" s="23"/>
      <c r="N137" s="23"/>
      <c r="O137" s="23"/>
      <c r="P137" s="23"/>
      <c r="Q137" s="23"/>
      <c r="R137" s="23"/>
      <c r="S137" s="23"/>
      <c r="T137" s="23"/>
      <c r="U137" s="24"/>
    </row>
    <row r="138" spans="1:21" ht="14.25" customHeight="1" x14ac:dyDescent="0.25">
      <c r="A138" s="33"/>
      <c r="B138" s="20" t="s">
        <v>228</v>
      </c>
      <c r="C138" s="23"/>
      <c r="D138" s="23"/>
      <c r="E138" s="23"/>
      <c r="F138" s="23"/>
      <c r="G138" s="23"/>
      <c r="H138" s="23"/>
      <c r="I138" s="23"/>
      <c r="J138" s="23"/>
      <c r="K138" s="23"/>
      <c r="L138" s="23"/>
      <c r="M138" s="23"/>
      <c r="N138" s="23"/>
      <c r="O138" s="23"/>
      <c r="P138" s="23"/>
      <c r="Q138" s="23"/>
      <c r="R138" s="23"/>
      <c r="S138" s="23"/>
      <c r="T138" s="23"/>
      <c r="U138" s="24"/>
    </row>
    <row r="139" spans="1:21" ht="14.25" customHeight="1" x14ac:dyDescent="0.25">
      <c r="A139" s="22"/>
      <c r="B139" s="23"/>
      <c r="C139" s="23"/>
      <c r="D139" s="23"/>
      <c r="E139" s="23"/>
      <c r="F139" s="23"/>
      <c r="G139" s="23"/>
      <c r="H139" s="23"/>
      <c r="I139" s="23"/>
      <c r="J139" s="23"/>
      <c r="K139" s="23"/>
      <c r="L139" s="23"/>
      <c r="M139" s="23"/>
      <c r="N139" s="23"/>
      <c r="O139" s="23"/>
      <c r="P139" s="23"/>
      <c r="Q139" s="23"/>
      <c r="R139" s="23"/>
      <c r="S139" s="23"/>
      <c r="T139" s="23"/>
      <c r="U139" s="24"/>
    </row>
    <row r="140" spans="1:21" ht="14.25" customHeight="1" x14ac:dyDescent="0.25">
      <c r="A140" s="43" t="s">
        <v>277</v>
      </c>
      <c r="B140" s="35" t="s">
        <v>279</v>
      </c>
      <c r="C140" s="23"/>
      <c r="D140" s="23"/>
      <c r="E140" s="23"/>
      <c r="F140" s="23"/>
      <c r="G140" s="23"/>
      <c r="H140" s="23"/>
      <c r="I140" s="23"/>
      <c r="J140" s="23"/>
      <c r="K140" s="23"/>
      <c r="L140" s="23"/>
      <c r="M140" s="23"/>
      <c r="N140" s="23"/>
      <c r="O140" s="23"/>
      <c r="P140" s="23"/>
      <c r="Q140" s="23"/>
      <c r="R140" s="23"/>
      <c r="S140" s="23"/>
      <c r="T140" s="23"/>
      <c r="U140" s="24"/>
    </row>
    <row r="141" spans="1:21" ht="14.25" customHeight="1" x14ac:dyDescent="0.25">
      <c r="A141" s="34"/>
      <c r="B141" s="102" t="s">
        <v>278</v>
      </c>
      <c r="C141" s="23"/>
      <c r="D141" s="23"/>
      <c r="E141" s="23"/>
      <c r="F141" s="23"/>
      <c r="G141" s="23"/>
      <c r="H141" s="23"/>
      <c r="I141" s="23"/>
      <c r="J141" s="23"/>
      <c r="K141" s="23"/>
      <c r="L141" s="23"/>
      <c r="M141" s="23"/>
      <c r="N141" s="23"/>
      <c r="O141" s="23"/>
      <c r="P141" s="23"/>
      <c r="Q141" s="23"/>
      <c r="R141" s="23"/>
      <c r="S141" s="23"/>
      <c r="T141" s="23"/>
      <c r="U141" s="24"/>
    </row>
    <row r="142" spans="1:21" ht="14.25" customHeight="1" x14ac:dyDescent="0.25">
      <c r="A142" s="33"/>
      <c r="B142" s="20" t="s">
        <v>228</v>
      </c>
      <c r="C142" s="23"/>
      <c r="D142" s="23"/>
      <c r="E142" s="23"/>
      <c r="F142" s="23"/>
      <c r="G142" s="23"/>
      <c r="H142" s="23"/>
      <c r="I142" s="23"/>
      <c r="J142" s="23"/>
      <c r="K142" s="23"/>
      <c r="L142" s="23"/>
      <c r="M142" s="23"/>
      <c r="N142" s="23"/>
      <c r="O142" s="23"/>
      <c r="P142" s="23"/>
      <c r="Q142" s="23"/>
      <c r="R142" s="23"/>
      <c r="S142" s="23"/>
      <c r="T142" s="23"/>
      <c r="U142" s="24"/>
    </row>
    <row r="143" spans="1:21" ht="14.25" customHeight="1" x14ac:dyDescent="0.25">
      <c r="A143" s="22"/>
      <c r="B143" s="23"/>
      <c r="C143" s="23"/>
      <c r="D143" s="23"/>
      <c r="E143" s="23"/>
      <c r="F143" s="23"/>
      <c r="G143" s="23"/>
      <c r="H143" s="23"/>
      <c r="I143" s="23"/>
      <c r="J143" s="23"/>
      <c r="K143" s="23"/>
      <c r="L143" s="23"/>
      <c r="M143" s="23"/>
      <c r="N143" s="23"/>
      <c r="O143" s="23"/>
      <c r="P143" s="23"/>
      <c r="Q143" s="23"/>
      <c r="R143" s="23"/>
      <c r="S143" s="23"/>
      <c r="T143" s="23"/>
      <c r="U143" s="24"/>
    </row>
    <row r="144" spans="1:21" ht="14.25" customHeight="1" x14ac:dyDescent="0.25">
      <c r="A144" s="22"/>
      <c r="B144" s="23"/>
      <c r="C144" s="23"/>
      <c r="D144" s="23"/>
      <c r="E144" s="23"/>
      <c r="F144" s="23"/>
      <c r="G144" s="23"/>
      <c r="H144" s="23"/>
      <c r="I144" s="23"/>
      <c r="J144" s="23"/>
      <c r="K144" s="23"/>
      <c r="L144" s="23"/>
      <c r="M144" s="23"/>
      <c r="N144" s="23"/>
      <c r="O144" s="23"/>
      <c r="P144" s="23"/>
      <c r="Q144" s="23"/>
      <c r="R144" s="23"/>
      <c r="S144" s="23"/>
      <c r="T144" s="23"/>
      <c r="U144" s="24"/>
    </row>
    <row r="145" spans="1:21" ht="14.25" customHeight="1" x14ac:dyDescent="0.25">
      <c r="A145" s="26" t="s">
        <v>122</v>
      </c>
      <c r="B145" s="23"/>
      <c r="C145" s="23"/>
      <c r="D145" s="23"/>
      <c r="E145" s="23"/>
      <c r="F145" s="23"/>
      <c r="G145" s="23"/>
      <c r="H145" s="23"/>
      <c r="I145" s="23"/>
      <c r="J145" s="23"/>
      <c r="K145" s="23"/>
      <c r="L145" s="23"/>
      <c r="M145" s="23"/>
      <c r="N145" s="23"/>
      <c r="O145" s="23"/>
      <c r="P145" s="23"/>
      <c r="Q145" s="23"/>
      <c r="R145" s="23"/>
      <c r="S145" s="23"/>
      <c r="T145" s="23"/>
      <c r="U145" s="24"/>
    </row>
    <row r="146" spans="1:21" ht="14.25" customHeight="1" x14ac:dyDescent="0.25">
      <c r="A146" s="27" t="s">
        <v>124</v>
      </c>
      <c r="B146" s="23"/>
      <c r="C146" s="23"/>
      <c r="D146" s="23"/>
      <c r="E146" s="23"/>
      <c r="F146" s="23"/>
      <c r="G146" s="23"/>
      <c r="H146" s="23"/>
      <c r="I146" s="23"/>
      <c r="J146" s="23"/>
      <c r="K146" s="23"/>
      <c r="L146" s="23"/>
      <c r="M146" s="23"/>
      <c r="N146" s="23"/>
      <c r="O146" s="23"/>
      <c r="P146" s="23"/>
      <c r="Q146" s="23"/>
      <c r="R146" s="23"/>
      <c r="S146" s="23"/>
      <c r="T146" s="23"/>
      <c r="U146" s="24"/>
    </row>
    <row r="147" spans="1:21" ht="12.75" customHeight="1" x14ac:dyDescent="0.25">
      <c r="A147" s="25" t="s">
        <v>125</v>
      </c>
      <c r="B147" s="23"/>
      <c r="C147" s="23"/>
      <c r="D147" s="23"/>
      <c r="E147" s="23"/>
      <c r="F147" s="23"/>
      <c r="G147" s="23"/>
      <c r="H147" s="23"/>
      <c r="I147" s="23"/>
      <c r="J147" s="23"/>
      <c r="K147" s="23"/>
      <c r="L147" s="23"/>
      <c r="M147" s="23"/>
      <c r="N147" s="23"/>
      <c r="O147" s="23"/>
      <c r="P147" s="23"/>
      <c r="Q147" s="23"/>
      <c r="R147" s="23"/>
      <c r="S147" s="23"/>
      <c r="T147" s="23"/>
      <c r="U147" s="24"/>
    </row>
    <row r="148" spans="1:21" ht="12.75" customHeight="1" x14ac:dyDescent="0.25">
      <c r="A148" s="25" t="s">
        <v>295</v>
      </c>
      <c r="B148" s="23"/>
      <c r="C148" s="23"/>
      <c r="D148" s="23"/>
      <c r="E148" s="23"/>
      <c r="F148" s="23"/>
      <c r="G148" s="23"/>
      <c r="H148" s="23"/>
      <c r="I148" s="23"/>
      <c r="J148" s="23"/>
      <c r="K148" s="23"/>
      <c r="L148" s="23"/>
      <c r="M148" s="23"/>
      <c r="N148" s="23"/>
      <c r="O148" s="23"/>
      <c r="P148" s="23"/>
      <c r="Q148" s="23"/>
      <c r="R148" s="23"/>
      <c r="S148" s="23"/>
      <c r="T148" s="23"/>
      <c r="U148" s="24"/>
    </row>
    <row r="149" spans="1:21" x14ac:dyDescent="0.25">
      <c r="A149" s="25"/>
      <c r="B149" s="23"/>
      <c r="C149" s="23"/>
      <c r="D149" s="23"/>
      <c r="E149" s="23"/>
      <c r="F149" s="23"/>
      <c r="G149" s="23"/>
      <c r="H149" s="23"/>
      <c r="I149" s="23"/>
      <c r="J149" s="23"/>
      <c r="K149" s="23"/>
      <c r="L149" s="23"/>
      <c r="M149" s="23"/>
      <c r="N149" s="23"/>
      <c r="O149" s="23"/>
      <c r="P149" s="23"/>
      <c r="Q149" s="23"/>
      <c r="R149" s="23"/>
      <c r="S149" s="23"/>
      <c r="T149" s="23"/>
      <c r="U149" s="24"/>
    </row>
    <row r="150" spans="1:21" x14ac:dyDescent="0.25">
      <c r="A150" s="26" t="s">
        <v>123</v>
      </c>
      <c r="B150" s="23"/>
      <c r="C150" s="23"/>
      <c r="D150" s="23"/>
      <c r="E150" s="23"/>
      <c r="F150" s="23"/>
      <c r="G150" s="23"/>
      <c r="H150" s="23"/>
      <c r="I150" s="23"/>
      <c r="J150" s="23"/>
      <c r="K150" s="23"/>
      <c r="L150" s="23"/>
      <c r="M150" s="23"/>
      <c r="N150" s="23"/>
      <c r="O150" s="23"/>
      <c r="P150" s="23"/>
      <c r="Q150" s="23"/>
      <c r="R150" s="23"/>
      <c r="S150" s="23"/>
      <c r="T150" s="23"/>
      <c r="U150" s="24"/>
    </row>
    <row r="151" spans="1:21" x14ac:dyDescent="0.25">
      <c r="A151" s="25" t="s">
        <v>218</v>
      </c>
      <c r="B151" s="23"/>
      <c r="C151" s="23"/>
      <c r="D151" s="23"/>
      <c r="E151" s="23"/>
      <c r="F151" s="23"/>
      <c r="G151" s="23"/>
      <c r="H151" s="23"/>
      <c r="I151" s="23"/>
      <c r="J151" s="23"/>
      <c r="K151" s="23"/>
      <c r="L151" s="23"/>
      <c r="M151" s="23"/>
      <c r="N151" s="23"/>
      <c r="O151" s="23"/>
      <c r="P151" s="23"/>
      <c r="Q151" s="23"/>
      <c r="R151" s="23"/>
      <c r="S151" s="23"/>
      <c r="T151" s="23"/>
      <c r="U151" s="24"/>
    </row>
    <row r="152" spans="1:21" x14ac:dyDescent="0.25">
      <c r="A152" s="25" t="s">
        <v>296</v>
      </c>
      <c r="B152" s="23"/>
      <c r="C152" s="23"/>
      <c r="D152" s="23"/>
      <c r="E152" s="23"/>
      <c r="F152" s="23"/>
      <c r="G152" s="23"/>
      <c r="H152" s="23"/>
      <c r="I152" s="23"/>
      <c r="J152" s="23"/>
      <c r="K152" s="23"/>
      <c r="L152" s="23"/>
      <c r="M152" s="23"/>
      <c r="N152" s="23"/>
      <c r="O152" s="23"/>
      <c r="P152" s="23"/>
      <c r="Q152" s="23"/>
      <c r="R152" s="23"/>
      <c r="S152" s="23"/>
      <c r="T152" s="23"/>
      <c r="U152" s="24"/>
    </row>
    <row r="153" spans="1:21" x14ac:dyDescent="0.25">
      <c r="A153" s="25" t="s">
        <v>127</v>
      </c>
      <c r="B153" s="23"/>
      <c r="C153" s="23"/>
      <c r="D153" s="23"/>
      <c r="E153" s="23"/>
      <c r="F153" s="23"/>
      <c r="G153" s="23"/>
      <c r="H153" s="23"/>
      <c r="I153" s="23"/>
      <c r="J153" s="23"/>
      <c r="K153" s="23"/>
      <c r="L153" s="23"/>
      <c r="M153" s="23"/>
      <c r="N153" s="23"/>
      <c r="O153" s="23"/>
      <c r="P153" s="23"/>
      <c r="Q153" s="23"/>
      <c r="R153" s="23"/>
      <c r="S153" s="23"/>
      <c r="T153" s="23"/>
      <c r="U153" s="24"/>
    </row>
    <row r="154" spans="1:21" x14ac:dyDescent="0.25">
      <c r="A154" s="25"/>
      <c r="B154" s="23"/>
      <c r="C154" s="23"/>
      <c r="D154" s="23"/>
      <c r="E154" s="23"/>
      <c r="F154" s="23"/>
      <c r="G154" s="23"/>
      <c r="H154" s="23"/>
      <c r="I154" s="23"/>
      <c r="J154" s="23"/>
      <c r="K154" s="23"/>
      <c r="L154" s="23"/>
      <c r="M154" s="23"/>
      <c r="N154" s="23"/>
      <c r="O154" s="23"/>
      <c r="P154" s="23"/>
      <c r="Q154" s="23"/>
      <c r="R154" s="23"/>
      <c r="S154" s="23"/>
      <c r="T154" s="23"/>
      <c r="U154" s="24"/>
    </row>
    <row r="155" spans="1:21" x14ac:dyDescent="0.25">
      <c r="A155" s="25"/>
      <c r="B155" s="23"/>
      <c r="C155" s="23"/>
      <c r="D155" s="23"/>
      <c r="E155" s="23"/>
      <c r="F155" s="23"/>
      <c r="G155" s="23"/>
      <c r="H155" s="23"/>
      <c r="I155" s="23"/>
      <c r="J155" s="23"/>
      <c r="K155" s="23"/>
      <c r="L155" s="23"/>
      <c r="M155" s="23"/>
      <c r="N155" s="23"/>
      <c r="O155" s="23"/>
      <c r="P155" s="23"/>
      <c r="Q155" s="23"/>
      <c r="R155" s="23"/>
      <c r="S155" s="23"/>
      <c r="T155" s="23"/>
      <c r="U155" s="24"/>
    </row>
    <row r="156" spans="1:21" x14ac:dyDescent="0.25">
      <c r="A156" s="18" t="s">
        <v>79</v>
      </c>
      <c r="B156" s="20"/>
      <c r="C156" s="20"/>
      <c r="D156" s="20"/>
      <c r="E156" s="20"/>
      <c r="F156" s="20"/>
      <c r="G156" s="20"/>
      <c r="H156" s="20"/>
      <c r="I156" s="20"/>
      <c r="J156" s="20"/>
      <c r="K156" s="20"/>
      <c r="L156" s="20"/>
      <c r="M156" s="20"/>
      <c r="N156" s="20"/>
      <c r="O156" s="20"/>
      <c r="P156" s="20"/>
      <c r="Q156" s="20"/>
      <c r="R156" s="20"/>
      <c r="S156" s="20"/>
      <c r="T156" s="20"/>
      <c r="U156" s="21"/>
    </row>
    <row r="157" spans="1:21" x14ac:dyDescent="0.25">
      <c r="A157" s="87" t="s">
        <v>303</v>
      </c>
      <c r="B157" s="88"/>
      <c r="C157" s="88"/>
      <c r="D157" s="88"/>
      <c r="E157" s="88"/>
      <c r="F157" s="88"/>
      <c r="G157" s="88"/>
      <c r="H157" s="88"/>
      <c r="I157" s="88"/>
      <c r="J157" s="88"/>
      <c r="K157" s="88"/>
      <c r="L157" s="88"/>
      <c r="M157" s="88"/>
      <c r="N157" s="88"/>
      <c r="O157" s="88"/>
      <c r="P157" s="88"/>
      <c r="Q157" s="88"/>
      <c r="R157" s="88"/>
      <c r="S157" s="88"/>
      <c r="T157" s="88"/>
      <c r="U157" s="89"/>
    </row>
    <row r="158" spans="1:21" x14ac:dyDescent="0.25">
      <c r="A158" s="87"/>
      <c r="B158" s="88"/>
      <c r="C158" s="88"/>
      <c r="D158" s="88"/>
      <c r="E158" s="88"/>
      <c r="F158" s="88"/>
      <c r="G158" s="88"/>
      <c r="H158" s="88"/>
      <c r="I158" s="88"/>
      <c r="J158" s="88"/>
      <c r="K158" s="88"/>
      <c r="L158" s="88"/>
      <c r="M158" s="88"/>
      <c r="N158" s="88"/>
      <c r="O158" s="88"/>
      <c r="P158" s="88"/>
      <c r="Q158" s="88"/>
      <c r="R158" s="88"/>
      <c r="S158" s="88"/>
      <c r="T158" s="88"/>
      <c r="U158" s="89"/>
    </row>
    <row r="159" spans="1:21" x14ac:dyDescent="0.25">
      <c r="A159" s="84" t="s">
        <v>304</v>
      </c>
      <c r="B159" s="85"/>
      <c r="C159" s="85"/>
      <c r="D159" s="85"/>
      <c r="E159" s="85"/>
      <c r="F159" s="85"/>
      <c r="G159" s="85"/>
      <c r="H159" s="85"/>
      <c r="I159" s="85"/>
      <c r="J159" s="85"/>
      <c r="K159" s="85"/>
      <c r="L159" s="85"/>
      <c r="M159" s="85"/>
      <c r="N159" s="85"/>
      <c r="O159" s="85"/>
      <c r="P159" s="85"/>
      <c r="Q159" s="85"/>
      <c r="R159" s="85"/>
      <c r="S159" s="85"/>
      <c r="T159" s="85"/>
      <c r="U159" s="86"/>
    </row>
    <row r="160" spans="1:21" x14ac:dyDescent="0.25">
      <c r="A160" s="84"/>
      <c r="B160" s="85"/>
      <c r="C160" s="85"/>
      <c r="D160" s="85"/>
      <c r="E160" s="85"/>
      <c r="F160" s="85"/>
      <c r="G160" s="85"/>
      <c r="H160" s="85"/>
      <c r="I160" s="85"/>
      <c r="J160" s="85"/>
      <c r="K160" s="85"/>
      <c r="L160" s="85"/>
      <c r="M160" s="85"/>
      <c r="N160" s="85"/>
      <c r="O160" s="85"/>
      <c r="P160" s="85"/>
      <c r="Q160" s="85"/>
      <c r="R160" s="85"/>
      <c r="S160" s="85"/>
      <c r="T160" s="85"/>
      <c r="U160" s="86"/>
    </row>
    <row r="161" spans="1:21" ht="13.8" customHeight="1" x14ac:dyDescent="0.25">
      <c r="A161" s="96" t="s">
        <v>305</v>
      </c>
      <c r="B161" s="97"/>
      <c r="C161" s="97"/>
      <c r="D161" s="97"/>
      <c r="E161" s="97"/>
      <c r="F161" s="97"/>
      <c r="G161" s="97"/>
      <c r="H161" s="97"/>
      <c r="I161" s="97"/>
      <c r="J161" s="97"/>
      <c r="K161" s="97"/>
      <c r="L161" s="97"/>
      <c r="M161" s="97"/>
      <c r="N161" s="97"/>
      <c r="O161" s="97"/>
      <c r="P161" s="97"/>
      <c r="Q161" s="97"/>
      <c r="R161" s="97"/>
      <c r="S161" s="97"/>
      <c r="T161" s="97"/>
      <c r="U161" s="98"/>
    </row>
    <row r="162" spans="1:21" x14ac:dyDescent="0.25">
      <c r="A162" s="96"/>
      <c r="B162" s="97"/>
      <c r="C162" s="97"/>
      <c r="D162" s="97"/>
      <c r="E162" s="97"/>
      <c r="F162" s="97"/>
      <c r="G162" s="97"/>
      <c r="H162" s="97"/>
      <c r="I162" s="97"/>
      <c r="J162" s="97"/>
      <c r="K162" s="97"/>
      <c r="L162" s="97"/>
      <c r="M162" s="97"/>
      <c r="N162" s="97"/>
      <c r="O162" s="97"/>
      <c r="P162" s="97"/>
      <c r="Q162" s="97"/>
      <c r="R162" s="97"/>
      <c r="S162" s="97"/>
      <c r="T162" s="97"/>
      <c r="U162" s="98"/>
    </row>
    <row r="163" spans="1:21" x14ac:dyDescent="0.25">
      <c r="A163" s="96"/>
      <c r="B163" s="97"/>
      <c r="C163" s="97"/>
      <c r="D163" s="97"/>
      <c r="E163" s="97"/>
      <c r="F163" s="97"/>
      <c r="G163" s="97"/>
      <c r="H163" s="97"/>
      <c r="I163" s="97"/>
      <c r="J163" s="97"/>
      <c r="K163" s="97"/>
      <c r="L163" s="97"/>
      <c r="M163" s="97"/>
      <c r="N163" s="97"/>
      <c r="O163" s="97"/>
      <c r="P163" s="97"/>
      <c r="Q163" s="97"/>
      <c r="R163" s="97"/>
      <c r="S163" s="97"/>
      <c r="T163" s="97"/>
      <c r="U163" s="98"/>
    </row>
    <row r="164" spans="1:21" x14ac:dyDescent="0.25">
      <c r="A164" s="96"/>
      <c r="B164" s="97"/>
      <c r="C164" s="97"/>
      <c r="D164" s="97"/>
      <c r="E164" s="97"/>
      <c r="F164" s="97"/>
      <c r="G164" s="97"/>
      <c r="H164" s="97"/>
      <c r="I164" s="97"/>
      <c r="J164" s="97"/>
      <c r="K164" s="97"/>
      <c r="L164" s="97"/>
      <c r="M164" s="97"/>
      <c r="N164" s="97"/>
      <c r="O164" s="97"/>
      <c r="P164" s="97"/>
      <c r="Q164" s="97"/>
      <c r="R164" s="97"/>
      <c r="S164" s="97"/>
      <c r="T164" s="97"/>
      <c r="U164" s="98"/>
    </row>
    <row r="165" spans="1:21" x14ac:dyDescent="0.25">
      <c r="A165" s="44"/>
      <c r="B165" s="45"/>
      <c r="C165" s="45"/>
      <c r="D165" s="45"/>
      <c r="E165" s="45"/>
      <c r="F165" s="45"/>
      <c r="G165" s="45"/>
      <c r="H165" s="45"/>
      <c r="I165" s="45"/>
      <c r="J165" s="45"/>
      <c r="K165" s="45"/>
      <c r="L165" s="45"/>
      <c r="M165" s="45"/>
      <c r="N165" s="45"/>
      <c r="O165" s="45"/>
      <c r="P165" s="45"/>
      <c r="Q165" s="45"/>
      <c r="R165" s="45"/>
      <c r="S165" s="45"/>
      <c r="T165" s="45"/>
      <c r="U165" s="46"/>
    </row>
    <row r="166" spans="1:21" x14ac:dyDescent="0.25">
      <c r="A166" s="18" t="s">
        <v>282</v>
      </c>
      <c r="B166" s="28"/>
      <c r="C166" s="28"/>
      <c r="D166" s="28"/>
      <c r="E166" s="28"/>
      <c r="F166" s="28"/>
      <c r="G166" s="28"/>
      <c r="H166" s="28"/>
      <c r="I166" s="28"/>
      <c r="J166" s="28"/>
      <c r="K166" s="28"/>
      <c r="L166" s="28"/>
      <c r="M166" s="28"/>
      <c r="N166" s="28"/>
      <c r="O166" s="28"/>
      <c r="P166" s="28"/>
      <c r="Q166" s="28"/>
      <c r="R166" s="28"/>
      <c r="S166" s="28"/>
      <c r="T166" s="28"/>
      <c r="U166" s="29"/>
    </row>
    <row r="167" spans="1:21" x14ac:dyDescent="0.25">
      <c r="A167" s="84" t="s">
        <v>306</v>
      </c>
      <c r="B167" s="85"/>
      <c r="C167" s="85"/>
      <c r="D167" s="85"/>
      <c r="E167" s="85"/>
      <c r="F167" s="85"/>
      <c r="G167" s="85"/>
      <c r="H167" s="85"/>
      <c r="I167" s="85"/>
      <c r="J167" s="85"/>
      <c r="K167" s="85"/>
      <c r="L167" s="85"/>
      <c r="M167" s="85"/>
      <c r="N167" s="85"/>
      <c r="O167" s="85"/>
      <c r="P167" s="85"/>
      <c r="Q167" s="85"/>
      <c r="R167" s="85"/>
      <c r="S167" s="85"/>
      <c r="T167" s="85"/>
      <c r="U167" s="86"/>
    </row>
    <row r="168" spans="1:21" ht="13.8" customHeight="1" x14ac:dyDescent="0.25">
      <c r="A168" s="84"/>
      <c r="B168" s="85"/>
      <c r="C168" s="85"/>
      <c r="D168" s="85"/>
      <c r="E168" s="85"/>
      <c r="F168" s="85"/>
      <c r="G168" s="85"/>
      <c r="H168" s="85"/>
      <c r="I168" s="85"/>
      <c r="J168" s="85"/>
      <c r="K168" s="85"/>
      <c r="L168" s="85"/>
      <c r="M168" s="85"/>
      <c r="N168" s="85"/>
      <c r="O168" s="85"/>
      <c r="P168" s="85"/>
      <c r="Q168" s="85"/>
      <c r="R168" s="85"/>
      <c r="S168" s="85"/>
      <c r="T168" s="85"/>
      <c r="U168" s="86"/>
    </row>
    <row r="169" spans="1:21" x14ac:dyDescent="0.25">
      <c r="A169" s="84"/>
      <c r="B169" s="85"/>
      <c r="C169" s="85"/>
      <c r="D169" s="85"/>
      <c r="E169" s="85"/>
      <c r="F169" s="85"/>
      <c r="G169" s="85"/>
      <c r="H169" s="85"/>
      <c r="I169" s="85"/>
      <c r="J169" s="85"/>
      <c r="K169" s="85"/>
      <c r="L169" s="85"/>
      <c r="M169" s="85"/>
      <c r="N169" s="85"/>
      <c r="O169" s="85"/>
      <c r="P169" s="85"/>
      <c r="Q169" s="85"/>
      <c r="R169" s="85"/>
      <c r="S169" s="85"/>
      <c r="T169" s="85"/>
      <c r="U169" s="86"/>
    </row>
    <row r="170" spans="1:21" x14ac:dyDescent="0.25">
      <c r="A170" s="84"/>
      <c r="B170" s="85"/>
      <c r="C170" s="85"/>
      <c r="D170" s="85"/>
      <c r="E170" s="85"/>
      <c r="F170" s="85"/>
      <c r="G170" s="85"/>
      <c r="H170" s="85"/>
      <c r="I170" s="85"/>
      <c r="J170" s="85"/>
      <c r="K170" s="85"/>
      <c r="L170" s="85"/>
      <c r="M170" s="85"/>
      <c r="N170" s="85"/>
      <c r="O170" s="85"/>
      <c r="P170" s="85"/>
      <c r="Q170" s="85"/>
      <c r="R170" s="85"/>
      <c r="S170" s="85"/>
      <c r="T170" s="85"/>
      <c r="U170" s="86"/>
    </row>
    <row r="171" spans="1:21" x14ac:dyDescent="0.25">
      <c r="A171" s="84"/>
      <c r="B171" s="85"/>
      <c r="C171" s="85"/>
      <c r="D171" s="85"/>
      <c r="E171" s="85"/>
      <c r="F171" s="85"/>
      <c r="G171" s="85"/>
      <c r="H171" s="85"/>
      <c r="I171" s="85"/>
      <c r="J171" s="85"/>
      <c r="K171" s="85"/>
      <c r="L171" s="85"/>
      <c r="M171" s="85"/>
      <c r="N171" s="85"/>
      <c r="O171" s="85"/>
      <c r="P171" s="85"/>
      <c r="Q171" s="85"/>
      <c r="R171" s="85"/>
      <c r="S171" s="85"/>
      <c r="T171" s="85"/>
      <c r="U171" s="86"/>
    </row>
    <row r="172" spans="1:21" ht="14.4" thickBot="1" x14ac:dyDescent="0.3">
      <c r="A172" s="40"/>
      <c r="B172" s="31"/>
      <c r="C172" s="31"/>
      <c r="D172" s="31"/>
      <c r="E172" s="31"/>
      <c r="F172" s="31"/>
      <c r="G172" s="31"/>
      <c r="H172" s="31"/>
      <c r="I172" s="31"/>
      <c r="J172" s="31"/>
      <c r="K172" s="31"/>
      <c r="L172" s="31"/>
      <c r="M172" s="31"/>
      <c r="N172" s="31"/>
      <c r="O172" s="31"/>
      <c r="P172" s="31"/>
      <c r="Q172" s="31"/>
      <c r="R172" s="31"/>
      <c r="S172" s="31"/>
      <c r="T172" s="31"/>
      <c r="U172" s="32"/>
    </row>
  </sheetData>
  <mergeCells count="12">
    <mergeCell ref="A167:U171"/>
    <mergeCell ref="A159:U160"/>
    <mergeCell ref="A157:U158"/>
    <mergeCell ref="A7:U8"/>
    <mergeCell ref="A64:U65"/>
    <mergeCell ref="A161:U164"/>
    <mergeCell ref="A51:U52"/>
    <mergeCell ref="A53:U54"/>
    <mergeCell ref="A56:U57"/>
    <mergeCell ref="A44:U48"/>
    <mergeCell ref="A34:U42"/>
    <mergeCell ref="A59:U60"/>
  </mergeCells>
  <hyperlinks>
    <hyperlink ref="A11" r:id="rId1"/>
    <hyperlink ref="B73" r:id="rId2"/>
    <hyperlink ref="U5" r:id="rId3"/>
    <hyperlink ref="B141" r:id="rId4"/>
  </hyperlinks>
  <pageMargins left="0.7" right="0.7" top="0.75" bottom="0.75" header="0.3" footer="0.3"/>
  <pageSetup paperSize="9"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contents</vt:lpstr>
      <vt:lpstr>input data</vt:lpstr>
      <vt:lpstr>metadata - variables input data</vt:lpstr>
      <vt:lpstr>metadata - sources &amp;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2021-09-24T13:20:15Z</dcterms:modified>
</cp:coreProperties>
</file>