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PROJET JUMEAUX INED-MNHM\DATABASE\RAW DATA\"/>
    </mc:Choice>
  </mc:AlternateContent>
  <bookViews>
    <workbookView xWindow="-108" yWindow="-108" windowWidth="19308" windowHeight="6852" tabRatio="500" activeTab="2"/>
  </bookViews>
  <sheets>
    <sheet name="contents" sheetId="3" r:id="rId1"/>
    <sheet name="input data" sheetId="1" r:id="rId2"/>
    <sheet name="metadata - variables input data" sheetId="4" r:id="rId3"/>
    <sheet name="metadata - sources &amp; notes" sheetId="2" r:id="rId4"/>
  </sheets>
  <definedNames>
    <definedName name="_xlnm._FilterDatabase" localSheetId="1">'input data'!$A$1:$L$402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O88" i="1" l="1"/>
  <c r="G88" i="1"/>
  <c r="E88" i="1"/>
  <c r="O89" i="1"/>
  <c r="I89" i="1"/>
  <c r="G89" i="1"/>
  <c r="E89" i="1"/>
  <c r="O90" i="1"/>
  <c r="I90" i="1"/>
  <c r="G90" i="1"/>
  <c r="E90" i="1"/>
  <c r="O91" i="1"/>
  <c r="I91" i="1"/>
  <c r="G91" i="1"/>
  <c r="E91" i="1"/>
  <c r="O92" i="1"/>
  <c r="I92" i="1"/>
  <c r="G92" i="1"/>
  <c r="E92" i="1"/>
  <c r="O93" i="1"/>
  <c r="I93" i="1"/>
  <c r="G93" i="1"/>
  <c r="E93" i="1"/>
  <c r="O94" i="1"/>
  <c r="G94" i="1"/>
  <c r="E94" i="1"/>
  <c r="O95" i="1"/>
  <c r="E95" i="1"/>
  <c r="I95" i="1"/>
  <c r="G95" i="1"/>
  <c r="O96" i="1"/>
  <c r="G96" i="1"/>
  <c r="E96" i="1"/>
  <c r="O97" i="1"/>
  <c r="I97" i="1"/>
  <c r="G97" i="1"/>
  <c r="E97" i="1"/>
  <c r="O98" i="1"/>
  <c r="G98" i="1"/>
  <c r="E98" i="1"/>
  <c r="O99" i="1"/>
  <c r="I99" i="1"/>
  <c r="G99" i="1"/>
  <c r="E99" i="1"/>
  <c r="O100" i="1"/>
  <c r="I100" i="1"/>
  <c r="G100" i="1"/>
  <c r="E100" i="1"/>
  <c r="O101" i="1"/>
  <c r="G101" i="1"/>
  <c r="E101" i="1"/>
  <c r="O102" i="1" l="1"/>
  <c r="G102" i="1"/>
  <c r="E102" i="1"/>
  <c r="I263" i="1"/>
  <c r="G263" i="1"/>
  <c r="E263" i="1"/>
  <c r="G264" i="1"/>
  <c r="E264" i="1"/>
  <c r="I265" i="1"/>
  <c r="G265" i="1"/>
  <c r="E265" i="1"/>
  <c r="G266" i="1" l="1"/>
  <c r="E266" i="1"/>
  <c r="I267" i="1"/>
  <c r="G267" i="1"/>
  <c r="E267" i="1"/>
  <c r="I268" i="1"/>
  <c r="G268" i="1"/>
  <c r="E268" i="1"/>
  <c r="G269" i="1"/>
  <c r="E269" i="1"/>
  <c r="I270" i="1"/>
  <c r="G270" i="1"/>
  <c r="E270" i="1"/>
  <c r="G271" i="1"/>
  <c r="E271" i="1"/>
  <c r="I272" i="1" l="1"/>
  <c r="G272" i="1"/>
  <c r="E272" i="1"/>
  <c r="I273" i="1"/>
  <c r="G273" i="1"/>
  <c r="E273" i="1"/>
  <c r="G274" i="1"/>
  <c r="E274" i="1"/>
  <c r="E275" i="1"/>
  <c r="I275" i="1"/>
  <c r="G275" i="1"/>
  <c r="I276" i="1"/>
  <c r="G276" i="1"/>
  <c r="E276" i="1"/>
  <c r="I277" i="1"/>
  <c r="G277" i="1"/>
  <c r="E277" i="1"/>
  <c r="G278" i="1"/>
  <c r="E278" i="1"/>
  <c r="I279" i="1"/>
  <c r="G279" i="1"/>
  <c r="G119" i="1"/>
  <c r="E279" i="1"/>
  <c r="I280" i="1"/>
  <c r="G280" i="1"/>
  <c r="E280" i="1"/>
  <c r="I281" i="1"/>
  <c r="G281" i="1"/>
  <c r="E281" i="1"/>
  <c r="I282" i="1"/>
  <c r="G282" i="1"/>
  <c r="E282" i="1"/>
  <c r="I283" i="1"/>
  <c r="G283" i="1"/>
  <c r="E283" i="1"/>
  <c r="I284" i="1"/>
  <c r="G284" i="1"/>
  <c r="E284" i="1"/>
  <c r="I285" i="1"/>
  <c r="G285" i="1"/>
  <c r="E285" i="1"/>
  <c r="I286" i="1"/>
  <c r="G286" i="1"/>
  <c r="E286" i="1"/>
  <c r="I287" i="1"/>
  <c r="G287" i="1"/>
  <c r="E287" i="1"/>
  <c r="G288" i="1"/>
  <c r="E288" i="1"/>
  <c r="G289" i="1"/>
  <c r="E289" i="1"/>
  <c r="I290" i="1"/>
  <c r="G290" i="1"/>
  <c r="E290" i="1"/>
  <c r="I291" i="1"/>
  <c r="G291" i="1"/>
  <c r="E291" i="1"/>
  <c r="I297" i="1"/>
  <c r="I296" i="1"/>
  <c r="I295" i="1"/>
  <c r="I294" i="1"/>
  <c r="I293" i="1"/>
  <c r="G297" i="1"/>
  <c r="G296" i="1"/>
  <c r="G295" i="1"/>
  <c r="G294" i="1"/>
  <c r="G293" i="1"/>
  <c r="G292" i="1"/>
  <c r="E297" i="1"/>
  <c r="E296" i="1"/>
  <c r="E295" i="1"/>
  <c r="E294" i="1"/>
  <c r="E293" i="1"/>
  <c r="E292" i="1"/>
  <c r="I307" i="1" l="1"/>
  <c r="I306" i="1"/>
  <c r="I305" i="1"/>
  <c r="I304" i="1"/>
  <c r="I303" i="1"/>
  <c r="I302" i="1"/>
  <c r="I301" i="1"/>
  <c r="I300" i="1"/>
  <c r="I299" i="1"/>
  <c r="I298" i="1"/>
  <c r="G307" i="1"/>
  <c r="G306" i="1"/>
  <c r="G305" i="1"/>
  <c r="G304" i="1"/>
  <c r="G303" i="1"/>
  <c r="G302" i="1"/>
  <c r="G301" i="1"/>
  <c r="G300" i="1"/>
  <c r="G299" i="1"/>
  <c r="G298" i="1"/>
  <c r="E307" i="1"/>
  <c r="E306" i="1"/>
  <c r="E305" i="1"/>
  <c r="E304" i="1"/>
  <c r="E303" i="1"/>
  <c r="E302" i="1"/>
  <c r="E301" i="1"/>
  <c r="E300" i="1"/>
  <c r="E299" i="1"/>
  <c r="E298" i="1"/>
  <c r="I317" i="1"/>
  <c r="I316" i="1"/>
  <c r="I315" i="1"/>
  <c r="I314" i="1"/>
  <c r="I313" i="1"/>
  <c r="I312" i="1"/>
  <c r="I311" i="1"/>
  <c r="I310" i="1"/>
  <c r="I309" i="1"/>
  <c r="I308" i="1"/>
  <c r="I157" i="1"/>
  <c r="I156" i="1"/>
  <c r="I155" i="1"/>
  <c r="I154" i="1"/>
  <c r="I153" i="1"/>
  <c r="I152" i="1"/>
  <c r="I151" i="1"/>
  <c r="I150" i="1"/>
  <c r="I149" i="1"/>
  <c r="I148" i="1"/>
  <c r="G317" i="1"/>
  <c r="G316" i="1"/>
  <c r="G315" i="1"/>
  <c r="G314" i="1"/>
  <c r="G313" i="1"/>
  <c r="G312" i="1"/>
  <c r="G311" i="1"/>
  <c r="G310" i="1"/>
  <c r="G309" i="1"/>
  <c r="G308" i="1"/>
  <c r="G157" i="1"/>
  <c r="G156" i="1"/>
  <c r="G155" i="1"/>
  <c r="G154" i="1"/>
  <c r="G153" i="1"/>
  <c r="G152" i="1"/>
  <c r="G151" i="1"/>
  <c r="G150" i="1"/>
  <c r="G149" i="1"/>
  <c r="G148" i="1"/>
  <c r="E317" i="1"/>
  <c r="E316" i="1"/>
  <c r="E315" i="1"/>
  <c r="E314" i="1"/>
  <c r="E313" i="1"/>
  <c r="E312" i="1"/>
  <c r="E311" i="1"/>
  <c r="E310" i="1"/>
  <c r="E309" i="1"/>
  <c r="E308" i="1"/>
  <c r="E157" i="1"/>
  <c r="E156" i="1"/>
  <c r="E155" i="1"/>
  <c r="E154" i="1"/>
  <c r="E153" i="1"/>
  <c r="E152" i="1"/>
  <c r="E151" i="1"/>
  <c r="E150" i="1"/>
  <c r="E149" i="1"/>
  <c r="E148" i="1"/>
  <c r="I327" i="1"/>
  <c r="I326" i="1"/>
  <c r="I325" i="1"/>
  <c r="I324" i="1"/>
  <c r="I323" i="1"/>
  <c r="I322" i="1"/>
  <c r="I321" i="1"/>
  <c r="I320" i="1"/>
  <c r="I319" i="1"/>
  <c r="I318" i="1"/>
  <c r="I167" i="1"/>
  <c r="I166" i="1"/>
  <c r="I165" i="1"/>
  <c r="I164" i="1"/>
  <c r="I163" i="1"/>
  <c r="I162" i="1"/>
  <c r="I161" i="1"/>
  <c r="I160" i="1"/>
  <c r="I159" i="1"/>
  <c r="I158" i="1"/>
  <c r="G327" i="1"/>
  <c r="G326" i="1"/>
  <c r="G325" i="1"/>
  <c r="G324" i="1"/>
  <c r="G323" i="1"/>
  <c r="G322" i="1"/>
  <c r="G321" i="1"/>
  <c r="G320" i="1"/>
  <c r="G319" i="1"/>
  <c r="G318" i="1"/>
  <c r="G167" i="1"/>
  <c r="G166" i="1"/>
  <c r="G165" i="1"/>
  <c r="G164" i="1"/>
  <c r="G163" i="1"/>
  <c r="G162" i="1"/>
  <c r="G161" i="1"/>
  <c r="G160" i="1"/>
  <c r="G159" i="1"/>
  <c r="G158" i="1"/>
  <c r="E327" i="1"/>
  <c r="E326" i="1"/>
  <c r="E325" i="1"/>
  <c r="E324" i="1"/>
  <c r="E323" i="1"/>
  <c r="E322" i="1"/>
  <c r="E321" i="1"/>
  <c r="E320" i="1"/>
  <c r="E319" i="1"/>
  <c r="E318" i="1"/>
  <c r="E167" i="1"/>
  <c r="E166" i="1"/>
  <c r="E165" i="1"/>
  <c r="E164" i="1"/>
  <c r="E163" i="1"/>
  <c r="E162" i="1"/>
  <c r="E161" i="1"/>
  <c r="E160" i="1"/>
  <c r="E159" i="1"/>
  <c r="E158" i="1"/>
  <c r="I337" i="1"/>
  <c r="I336" i="1"/>
  <c r="I335" i="1"/>
  <c r="I334" i="1"/>
  <c r="I333" i="1"/>
  <c r="I332" i="1"/>
  <c r="I331" i="1"/>
  <c r="I330" i="1"/>
  <c r="I329" i="1"/>
  <c r="I328" i="1"/>
  <c r="I177" i="1"/>
  <c r="I176" i="1"/>
  <c r="I175" i="1"/>
  <c r="I174" i="1"/>
  <c r="I173" i="1"/>
  <c r="I172" i="1"/>
  <c r="I171" i="1"/>
  <c r="I170" i="1"/>
  <c r="I169" i="1"/>
  <c r="I168" i="1"/>
  <c r="G337" i="1"/>
  <c r="G336" i="1"/>
  <c r="G335" i="1"/>
  <c r="G334" i="1"/>
  <c r="G333" i="1"/>
  <c r="G332" i="1"/>
  <c r="G331" i="1"/>
  <c r="G330" i="1"/>
  <c r="G329" i="1"/>
  <c r="G328" i="1"/>
  <c r="G177" i="1"/>
  <c r="G176" i="1"/>
  <c r="G175" i="1"/>
  <c r="G174" i="1"/>
  <c r="G173" i="1"/>
  <c r="G172" i="1"/>
  <c r="G171" i="1"/>
  <c r="G170" i="1"/>
  <c r="G169" i="1"/>
  <c r="G168" i="1"/>
  <c r="E337" i="1"/>
  <c r="E336" i="1"/>
  <c r="E335" i="1"/>
  <c r="E334" i="1"/>
  <c r="E333" i="1"/>
  <c r="E332" i="1"/>
  <c r="E331" i="1"/>
  <c r="E330" i="1"/>
  <c r="E329" i="1"/>
  <c r="E328" i="1"/>
  <c r="E177" i="1"/>
  <c r="E176" i="1"/>
  <c r="E175" i="1"/>
  <c r="E174" i="1"/>
  <c r="E173" i="1"/>
  <c r="E172" i="1"/>
  <c r="E171" i="1"/>
  <c r="E170" i="1"/>
  <c r="E169" i="1"/>
  <c r="E168" i="1"/>
  <c r="I347" i="1"/>
  <c r="I346" i="1"/>
  <c r="I345" i="1"/>
  <c r="I344" i="1"/>
  <c r="I343" i="1"/>
  <c r="I342" i="1"/>
  <c r="I341" i="1"/>
  <c r="I340" i="1"/>
  <c r="I339" i="1"/>
  <c r="I338" i="1"/>
  <c r="I187" i="1"/>
  <c r="I186" i="1"/>
  <c r="I185" i="1"/>
  <c r="I184" i="1"/>
  <c r="I183" i="1"/>
  <c r="I182" i="1"/>
  <c r="I181" i="1"/>
  <c r="I180" i="1"/>
  <c r="I179" i="1"/>
  <c r="I178" i="1"/>
  <c r="G347" i="1"/>
  <c r="G346" i="1"/>
  <c r="G345" i="1"/>
  <c r="G344" i="1"/>
  <c r="G343" i="1"/>
  <c r="G342" i="1"/>
  <c r="G341" i="1"/>
  <c r="G340" i="1"/>
  <c r="G339" i="1"/>
  <c r="G338" i="1"/>
  <c r="G187" i="1"/>
  <c r="G186" i="1"/>
  <c r="G185" i="1"/>
  <c r="G184" i="1"/>
  <c r="G183" i="1"/>
  <c r="G182" i="1"/>
  <c r="G181" i="1"/>
  <c r="G180" i="1"/>
  <c r="G179" i="1"/>
  <c r="G178" i="1"/>
  <c r="E187" i="1"/>
  <c r="E186" i="1"/>
  <c r="E185" i="1"/>
  <c r="E184" i="1"/>
  <c r="E183" i="1"/>
  <c r="E182" i="1"/>
  <c r="E181" i="1"/>
  <c r="E180" i="1"/>
  <c r="E179" i="1"/>
  <c r="E178" i="1"/>
  <c r="E347" i="1"/>
  <c r="E346" i="1"/>
  <c r="E345" i="1"/>
  <c r="E344" i="1"/>
  <c r="E343" i="1"/>
  <c r="E342" i="1"/>
  <c r="E341" i="1"/>
  <c r="E340" i="1"/>
  <c r="E339" i="1"/>
  <c r="E338" i="1"/>
  <c r="I348" i="1"/>
  <c r="G348" i="1"/>
  <c r="E348" i="1"/>
  <c r="O349" i="1"/>
  <c r="G349" i="1"/>
  <c r="E349" i="1"/>
  <c r="I350" i="1"/>
  <c r="G350" i="1"/>
  <c r="E350" i="1"/>
  <c r="O191" i="1"/>
  <c r="I351" i="1"/>
  <c r="G351" i="1"/>
  <c r="E351" i="1"/>
  <c r="I352" i="1"/>
  <c r="G352" i="1"/>
  <c r="E352" i="1"/>
  <c r="K192" i="1"/>
  <c r="I353" i="1" l="1"/>
  <c r="G353" i="1"/>
  <c r="E353" i="1"/>
  <c r="I354" i="1"/>
  <c r="G354" i="1"/>
  <c r="E354" i="1"/>
  <c r="O355" i="1"/>
  <c r="O195" i="1"/>
  <c r="I355" i="1"/>
  <c r="I195" i="1"/>
  <c r="G355" i="1"/>
  <c r="G195" i="1"/>
  <c r="E355" i="1"/>
  <c r="E195" i="1"/>
  <c r="O356" i="1"/>
  <c r="O196" i="1"/>
  <c r="I356" i="1"/>
  <c r="I196" i="1"/>
  <c r="G356" i="1"/>
  <c r="G196" i="1"/>
  <c r="E356" i="1"/>
  <c r="E196" i="1"/>
  <c r="O357" i="1"/>
  <c r="O197" i="1"/>
  <c r="I357" i="1"/>
  <c r="I197" i="1"/>
  <c r="G357" i="1"/>
  <c r="G197" i="1"/>
  <c r="E357" i="1"/>
  <c r="E197" i="1"/>
  <c r="O358" i="1"/>
  <c r="O198" i="1"/>
  <c r="I358" i="1"/>
  <c r="I198" i="1"/>
  <c r="G358" i="1"/>
  <c r="G198" i="1"/>
  <c r="E358" i="1"/>
  <c r="E198" i="1"/>
  <c r="O359" i="1"/>
  <c r="O199" i="1"/>
  <c r="I359" i="1"/>
  <c r="I199" i="1"/>
  <c r="G359" i="1"/>
  <c r="G199" i="1"/>
  <c r="E359" i="1"/>
  <c r="E199" i="1"/>
  <c r="O360" i="1"/>
  <c r="O200" i="1"/>
  <c r="I360" i="1"/>
  <c r="I200" i="1"/>
  <c r="G360" i="1"/>
  <c r="G200" i="1"/>
  <c r="E360" i="1"/>
  <c r="E200" i="1"/>
  <c r="O361" i="1"/>
  <c r="O201" i="1"/>
  <c r="I361" i="1"/>
  <c r="I201" i="1"/>
  <c r="G361" i="1"/>
  <c r="G201" i="1"/>
  <c r="E361" i="1"/>
  <c r="E201" i="1"/>
  <c r="O362" i="1"/>
  <c r="O202" i="1"/>
  <c r="I362" i="1"/>
  <c r="I202" i="1"/>
  <c r="G362" i="1"/>
  <c r="G202" i="1"/>
  <c r="E362" i="1"/>
  <c r="E202" i="1"/>
  <c r="O363" i="1"/>
  <c r="O203" i="1"/>
  <c r="I363" i="1"/>
  <c r="I203" i="1"/>
  <c r="G363" i="1"/>
  <c r="G203" i="1"/>
  <c r="E363" i="1"/>
  <c r="E203" i="1"/>
  <c r="G364" i="1"/>
  <c r="G204" i="1"/>
  <c r="O364" i="1"/>
  <c r="O204" i="1"/>
  <c r="I364" i="1"/>
  <c r="I204" i="1"/>
  <c r="E364" i="1"/>
  <c r="E204" i="1"/>
  <c r="O205" i="1"/>
  <c r="I365" i="1"/>
  <c r="I205" i="1"/>
  <c r="G365" i="1"/>
  <c r="G205" i="1"/>
  <c r="E365" i="1"/>
  <c r="E205" i="1"/>
  <c r="O206" i="1"/>
  <c r="I366" i="1"/>
  <c r="I206" i="1"/>
  <c r="G366" i="1"/>
  <c r="G206" i="1"/>
  <c r="E366" i="1"/>
  <c r="E206" i="1"/>
  <c r="O207" i="1"/>
  <c r="I367" i="1"/>
  <c r="I207" i="1"/>
  <c r="G367" i="1"/>
  <c r="G207" i="1"/>
  <c r="E367" i="1"/>
  <c r="E207" i="1"/>
  <c r="O208" i="1"/>
  <c r="I368" i="1"/>
  <c r="I208" i="1"/>
  <c r="G368" i="1"/>
  <c r="G208" i="1"/>
  <c r="E368" i="1"/>
  <c r="E208" i="1"/>
  <c r="O209" i="1"/>
  <c r="I369" i="1"/>
  <c r="I209" i="1"/>
  <c r="G369" i="1"/>
  <c r="G209" i="1"/>
  <c r="E369" i="1"/>
  <c r="E209" i="1"/>
  <c r="O210" i="1"/>
  <c r="I370" i="1"/>
  <c r="I210" i="1"/>
  <c r="G370" i="1"/>
  <c r="G210" i="1"/>
  <c r="E370" i="1"/>
  <c r="E210" i="1"/>
  <c r="O211" i="1"/>
  <c r="I371" i="1"/>
  <c r="I211" i="1"/>
  <c r="G371" i="1"/>
  <c r="G211" i="1"/>
  <c r="E371" i="1"/>
  <c r="E211" i="1"/>
  <c r="O212" i="1"/>
  <c r="I372" i="1"/>
  <c r="I212" i="1"/>
  <c r="G372" i="1"/>
  <c r="G212" i="1"/>
  <c r="E372" i="1"/>
  <c r="E212" i="1"/>
  <c r="O213" i="1"/>
  <c r="I373" i="1"/>
  <c r="I213" i="1"/>
  <c r="G373" i="1"/>
  <c r="G213" i="1"/>
  <c r="E373" i="1"/>
  <c r="E213" i="1"/>
  <c r="O374" i="1"/>
  <c r="O214" i="1"/>
  <c r="I374" i="1"/>
  <c r="I214" i="1"/>
  <c r="G374" i="1"/>
  <c r="G214" i="1"/>
  <c r="E374" i="1"/>
  <c r="E214" i="1"/>
  <c r="O215" i="1"/>
  <c r="I375" i="1"/>
  <c r="I215" i="1"/>
  <c r="G375" i="1"/>
  <c r="G215" i="1"/>
  <c r="E375" i="1"/>
  <c r="E215" i="1"/>
  <c r="O216" i="1"/>
  <c r="I376" i="1"/>
  <c r="I216" i="1"/>
  <c r="G376" i="1"/>
  <c r="G216" i="1"/>
  <c r="E376" i="1"/>
  <c r="E216" i="1"/>
  <c r="O217" i="1"/>
  <c r="I377" i="1"/>
  <c r="I217" i="1"/>
  <c r="G377" i="1"/>
  <c r="G217" i="1"/>
  <c r="E377" i="1"/>
  <c r="E217" i="1"/>
  <c r="E218" i="1"/>
  <c r="O218" i="1"/>
  <c r="I378" i="1"/>
  <c r="I218" i="1"/>
  <c r="G378" i="1"/>
  <c r="G218" i="1"/>
  <c r="E378" i="1"/>
  <c r="O219" i="1"/>
  <c r="I379" i="1"/>
  <c r="I219" i="1"/>
  <c r="G379" i="1"/>
  <c r="G219" i="1"/>
  <c r="E379" i="1"/>
  <c r="E219" i="1"/>
  <c r="O220" i="1"/>
  <c r="I380" i="1"/>
  <c r="I220" i="1"/>
  <c r="G380" i="1"/>
  <c r="G220" i="1"/>
  <c r="E380" i="1"/>
  <c r="E220" i="1"/>
  <c r="O221" i="1"/>
  <c r="I381" i="1"/>
  <c r="I221" i="1"/>
  <c r="G381" i="1"/>
  <c r="G221" i="1"/>
  <c r="E381" i="1"/>
  <c r="E221" i="1"/>
  <c r="O222" i="1"/>
  <c r="I382" i="1"/>
  <c r="I222" i="1"/>
  <c r="G382" i="1"/>
  <c r="G222" i="1"/>
  <c r="E382" i="1"/>
  <c r="E222" i="1"/>
  <c r="O223" i="1"/>
  <c r="I383" i="1"/>
  <c r="I223" i="1"/>
  <c r="G383" i="1"/>
  <c r="G223" i="1"/>
  <c r="E383" i="1"/>
  <c r="E223" i="1"/>
  <c r="O224" i="1"/>
  <c r="I384" i="1"/>
  <c r="I224" i="1"/>
  <c r="G384" i="1"/>
  <c r="G224" i="1"/>
  <c r="E384" i="1"/>
  <c r="E224" i="1"/>
  <c r="O391" i="1" l="1"/>
  <c r="O231" i="1"/>
  <c r="I391" i="1"/>
  <c r="I231" i="1"/>
  <c r="G391" i="1"/>
  <c r="G231" i="1"/>
  <c r="E391" i="1"/>
  <c r="E231" i="1"/>
  <c r="O232" i="1"/>
  <c r="I392" i="1"/>
  <c r="I232" i="1"/>
  <c r="G392" i="1"/>
  <c r="G232" i="1"/>
  <c r="E392" i="1"/>
  <c r="E232" i="1"/>
  <c r="O233" i="1"/>
  <c r="I393" i="1"/>
  <c r="I233" i="1"/>
  <c r="G393" i="1"/>
  <c r="G233" i="1"/>
  <c r="E393" i="1"/>
  <c r="E233" i="1"/>
  <c r="O394" i="1"/>
  <c r="O234" i="1"/>
  <c r="I394" i="1"/>
  <c r="I234" i="1"/>
  <c r="G394" i="1"/>
  <c r="G234" i="1"/>
  <c r="E394" i="1"/>
  <c r="E234" i="1"/>
  <c r="O395" i="1" l="1"/>
  <c r="O235" i="1"/>
  <c r="I395" i="1"/>
  <c r="I235" i="1"/>
  <c r="G395" i="1"/>
  <c r="G235" i="1"/>
  <c r="E395" i="1"/>
  <c r="E235" i="1"/>
  <c r="O396" i="1"/>
  <c r="O236" i="1"/>
  <c r="I396" i="1"/>
  <c r="I236" i="1"/>
  <c r="G396" i="1"/>
  <c r="G236" i="1"/>
  <c r="E396" i="1"/>
  <c r="E236" i="1"/>
  <c r="O230" i="1"/>
  <c r="I390" i="1"/>
  <c r="I230" i="1"/>
  <c r="G390" i="1"/>
  <c r="G230" i="1"/>
  <c r="E390" i="1"/>
  <c r="E230" i="1"/>
  <c r="O229" i="1"/>
  <c r="I389" i="1"/>
  <c r="I229" i="1"/>
  <c r="G389" i="1"/>
  <c r="G229" i="1"/>
  <c r="E389" i="1"/>
  <c r="E229" i="1"/>
  <c r="O225" i="1" l="1"/>
  <c r="I385" i="1"/>
  <c r="I225" i="1"/>
  <c r="G385" i="1"/>
  <c r="G225" i="1"/>
  <c r="E385" i="1"/>
  <c r="E225" i="1"/>
  <c r="O226" i="1"/>
  <c r="I386" i="1"/>
  <c r="I226" i="1"/>
  <c r="G386" i="1"/>
  <c r="G226" i="1"/>
  <c r="E386" i="1"/>
  <c r="E226" i="1"/>
  <c r="O227" i="1"/>
  <c r="I387" i="1"/>
  <c r="I227" i="1"/>
  <c r="G387" i="1"/>
  <c r="G227" i="1"/>
  <c r="E387" i="1"/>
  <c r="E227" i="1"/>
  <c r="O228" i="1"/>
  <c r="I388" i="1"/>
  <c r="I228" i="1"/>
  <c r="G388" i="1"/>
  <c r="G228" i="1"/>
  <c r="E388" i="1"/>
  <c r="E228" i="1"/>
</calcChain>
</file>

<file path=xl/sharedStrings.xml><?xml version="1.0" encoding="utf-8"?>
<sst xmlns="http://schemas.openxmlformats.org/spreadsheetml/2006/main" count="4426" uniqueCount="504">
  <si>
    <t>Country</t>
  </si>
  <si>
    <t>Source</t>
  </si>
  <si>
    <t>Year</t>
  </si>
  <si>
    <t>Stillbirths</t>
  </si>
  <si>
    <t>Singletons</t>
  </si>
  <si>
    <t>Twin_deliveries</t>
  </si>
  <si>
    <t>Twin_children</t>
  </si>
  <si>
    <t>Triplet_deliveries</t>
  </si>
  <si>
    <t>Triplet_children</t>
  </si>
  <si>
    <t>Multiple_deliveries</t>
  </si>
  <si>
    <t>Multiple_children</t>
  </si>
  <si>
    <t>Total_deliveries</t>
  </si>
  <si>
    <t>Total_children</t>
  </si>
  <si>
    <t>Twinning_rate</t>
  </si>
  <si>
    <t>Multiple_rate</t>
  </si>
  <si>
    <t>NA</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</si>
  <si>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</si>
  <si>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</si>
  <si>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</si>
  <si>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</si>
  <si>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</si>
  <si>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</si>
  <si>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</si>
  <si>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</si>
  <si>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</si>
  <si>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</si>
  <si>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</si>
  <si>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</si>
  <si>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</si>
  <si>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</si>
  <si>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</si>
  <si>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</si>
  <si>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</si>
  <si>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</si>
  <si>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</si>
  <si>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</si>
  <si>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</si>
  <si>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</si>
  <si>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</si>
  <si>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</si>
  <si>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</si>
  <si>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</si>
  <si>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</si>
  <si>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</si>
  <si>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</si>
  <si>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</si>
  <si>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</si>
  <si>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</si>
  <si>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</si>
  <si>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</si>
  <si>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</si>
  <si>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</si>
  <si>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</si>
  <si>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</si>
  <si>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</si>
  <si>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</si>
  <si>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</si>
  <si>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</si>
  <si>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</si>
  <si>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</si>
  <si>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</si>
  <si>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</si>
  <si>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</si>
  <si>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</si>
  <si>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</si>
  <si>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</si>
  <si>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</si>
  <si>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</si>
  <si>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</si>
  <si>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</si>
  <si>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</si>
  <si>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</si>
  <si>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</si>
  <si>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</si>
  <si>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</si>
  <si>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</si>
  <si>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</si>
  <si>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</si>
  <si>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</si>
  <si>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</si>
  <si>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</si>
  <si>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</si>
  <si>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</si>
  <si>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</si>
  <si>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</si>
  <si>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</si>
  <si>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</si>
  <si>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</si>
  <si>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</si>
  <si>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</si>
  <si>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</si>
  <si>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</si>
  <si>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</si>
  <si>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</si>
  <si>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</si>
  <si>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</si>
  <si>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</si>
  <si>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</si>
  <si>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</si>
  <si>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</si>
  <si>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</si>
  <si>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</si>
  <si>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</si>
  <si>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</si>
  <si>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</si>
  <si>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</si>
  <si>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</si>
  <si>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</si>
  <si>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</si>
  <si>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</si>
  <si>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</si>
  <si>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</si>
  <si>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</si>
  <si>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</si>
  <si>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</si>
  <si>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</si>
  <si>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</si>
  <si>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</si>
  <si>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</si>
  <si>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</si>
  <si>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</si>
  <si>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</si>
  <si>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</si>
  <si>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</si>
  <si>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</si>
  <si>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</si>
  <si>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</si>
  <si>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</si>
  <si>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</si>
  <si>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</si>
  <si>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</si>
  <si>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</si>
  <si>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</si>
  <si>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</si>
  <si>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</si>
  <si>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</si>
  <si>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</si>
  <si>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</si>
  <si>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</si>
  <si>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</si>
  <si>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</si>
  <si>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</si>
  <si>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</si>
  <si>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</si>
  <si>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</si>
  <si>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</si>
  <si>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</si>
  <si>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</si>
  <si>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</si>
  <si>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</si>
  <si>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</si>
  <si>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</si>
  <si>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</si>
  <si>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</si>
  <si>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</si>
  <si>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</si>
  <si>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</si>
  <si>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</si>
  <si>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</si>
  <si>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</si>
  <si>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</si>
  <si>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</si>
  <si>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</si>
  <si>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</si>
  <si>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</si>
  <si>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</si>
  <si>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</si>
  <si>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</si>
  <si>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</si>
  <si>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</si>
  <si>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</si>
  <si>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</si>
  <si>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</si>
  <si>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</si>
  <si>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</si>
  <si>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</si>
  <si>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</si>
  <si>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</si>
  <si>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</si>
  <si>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</si>
  <si>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</si>
  <si>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</si>
  <si>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</si>
  <si>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</si>
  <si>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SOURCES</t>
  </si>
  <si>
    <t>Quadruplet_plus_deliveries</t>
  </si>
  <si>
    <t>Quadruplet_plus_children</t>
  </si>
  <si>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</si>
  <si>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</si>
  <si>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</si>
  <si>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</si>
  <si>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</si>
  <si>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</si>
  <si>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</si>
  <si>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</si>
  <si>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</si>
  <si>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</si>
  <si>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</si>
  <si>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</si>
  <si>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</si>
  <si>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</si>
  <si>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</si>
  <si>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</si>
  <si>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</si>
  <si>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</si>
  <si>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</si>
  <si>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</si>
  <si>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</si>
  <si>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</si>
  <si>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</si>
  <si>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</si>
  <si>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</si>
  <si>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</si>
  <si>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</si>
  <si>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</si>
  <si>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</si>
  <si>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</si>
  <si>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</si>
  <si>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Calibri"/>
        <family val="2"/>
        <scheme val="minor"/>
      </rPr>
      <t>Triplet_deliveries</t>
    </r>
    <r>
      <rPr>
        <sz val="7"/>
        <rFont val="Calibri"/>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</si>
  <si>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</si>
  <si>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DATA OBTAINED FROM THE SOURCES</t>
  </si>
  <si>
    <t>VARIABLES CALCULATED IN THE HMBD</t>
  </si>
  <si>
    <t>° Number of multiple deliveries</t>
  </si>
  <si>
    <t>° Twinning rate</t>
  </si>
  <si>
    <t>° Multiple rate</t>
  </si>
  <si>
    <t>Sweden</t>
  </si>
  <si>
    <t>2019</t>
  </si>
  <si>
    <t>2020</t>
  </si>
  <si>
    <t>SCB</t>
  </si>
  <si>
    <t>https://www.scb.se/en/finding-statistics/statistics-by-subject-area/population/</t>
  </si>
  <si>
    <t>° Number of multiple children</t>
  </si>
  <si>
    <t>2001:</t>
  </si>
  <si>
    <t>https://www.scb.se/hitta-statistik/aldre-statistik/innehall/sveriges-officiella-statistik-sos/befolkningsstatistik-19112001/befolkningsstatistik-del-14-19912003/</t>
  </si>
  <si>
    <t>Accessed: 19/05/2021</t>
  </si>
  <si>
    <t>Detailed sources:</t>
  </si>
  <si>
    <t>2000:</t>
  </si>
  <si>
    <t>1999:</t>
  </si>
  <si>
    <t>1998:</t>
  </si>
  <si>
    <t>2010-2020:</t>
  </si>
  <si>
    <t>1991-2003:</t>
  </si>
  <si>
    <t>2002:</t>
  </si>
  <si>
    <t>2003:</t>
  </si>
  <si>
    <t>https://www.scb.se/hitta-statistik/statistik-efter-amne/befolkning/befolkningens-sammansattning/befolkningsstatistik/produktrelaterat/Fordjupad-information/aldre-efterfragad-befolkningsstatistik/Tabeller-over-Sveriges-befolkning-2004-2009/</t>
  </si>
  <si>
    <t>2004-2009:</t>
  </si>
  <si>
    <t>Accessed: 21/05/2021</t>
  </si>
  <si>
    <r>
      <t xml:space="preserve">Official Statistics of Sweden, </t>
    </r>
    <r>
      <rPr>
        <i/>
        <sz val="11"/>
        <rFont val="Arial"/>
        <family val="2"/>
      </rPr>
      <t>Tables on the population in Sweden.</t>
    </r>
    <r>
      <rPr>
        <sz val="11"/>
        <rFont val="Arial"/>
        <family val="2"/>
      </rPr>
      <t xml:space="preserve"> Annual volumes available online:</t>
    </r>
  </si>
  <si>
    <t>2009:</t>
  </si>
  <si>
    <r>
      <t xml:space="preserve">Statistics Sweden. 2010. </t>
    </r>
    <r>
      <rPr>
        <i/>
        <sz val="11"/>
        <color rgb="FF000000"/>
        <rFont val="Arial"/>
        <family val="2"/>
      </rPr>
      <t xml:space="preserve">Tables on the population in Sweden 2009, </t>
    </r>
    <r>
      <rPr>
        <sz val="11"/>
        <color rgb="FF000000"/>
        <rFont val="Arial"/>
        <family val="2"/>
      </rPr>
      <t>Table 2.2.6. "Single, multiple, live and still births by sex and age of mother 2009", Örebro.</t>
    </r>
  </si>
  <si>
    <t>2008:</t>
  </si>
  <si>
    <r>
      <t xml:space="preserve">Statistics Sweden. 2009. </t>
    </r>
    <r>
      <rPr>
        <i/>
        <sz val="11"/>
        <color rgb="FF000000"/>
        <rFont val="Arial"/>
        <family val="2"/>
      </rPr>
      <t xml:space="preserve">Tables on the population in Sweden 2008, </t>
    </r>
    <r>
      <rPr>
        <sz val="11"/>
        <color rgb="FF000000"/>
        <rFont val="Arial"/>
        <family val="2"/>
      </rPr>
      <t>Table 2.2.6. "Single, multiple, live and still births by sex and age of mother 2008", Örebro.</t>
    </r>
  </si>
  <si>
    <t>2007:</t>
  </si>
  <si>
    <r>
      <t xml:space="preserve">Statistics Sweden. 2008. </t>
    </r>
    <r>
      <rPr>
        <i/>
        <sz val="11"/>
        <color rgb="FF000000"/>
        <rFont val="Arial"/>
        <family val="2"/>
      </rPr>
      <t xml:space="preserve">Tables on the population in Sweden 2007, </t>
    </r>
    <r>
      <rPr>
        <sz val="11"/>
        <color rgb="FF000000"/>
        <rFont val="Arial"/>
        <family val="2"/>
      </rPr>
      <t>Table 2.2.6. "Single, multiple, live and still births by sex and age of mother 2007", Örebro.</t>
    </r>
  </si>
  <si>
    <t>2006:</t>
  </si>
  <si>
    <r>
      <t xml:space="preserve">Statistics Sweden. 2007. </t>
    </r>
    <r>
      <rPr>
        <i/>
        <sz val="11"/>
        <color rgb="FF000000"/>
        <rFont val="Arial"/>
        <family val="2"/>
      </rPr>
      <t xml:space="preserve">Tables on the population in Sweden 2006, </t>
    </r>
    <r>
      <rPr>
        <sz val="11"/>
        <color rgb="FF000000"/>
        <rFont val="Arial"/>
        <family val="2"/>
      </rPr>
      <t>Table 2.2.6. "Single, multiple, live and still births by sex and age of mother 2006", Örebro.</t>
    </r>
  </si>
  <si>
    <t>2005:</t>
  </si>
  <si>
    <r>
      <t xml:space="preserve">Statistics Sweden. 2006. </t>
    </r>
    <r>
      <rPr>
        <i/>
        <sz val="11"/>
        <color rgb="FF000000"/>
        <rFont val="Arial"/>
        <family val="2"/>
      </rPr>
      <t xml:space="preserve">Tables on the population in Sweden 2005, </t>
    </r>
    <r>
      <rPr>
        <sz val="11"/>
        <color rgb="FF000000"/>
        <rFont val="Arial"/>
        <family val="2"/>
      </rPr>
      <t>Table 2.2.6. "Single, multiple, live and still births by sex and age of mother 2005", Örebro.</t>
    </r>
  </si>
  <si>
    <t>2004:</t>
  </si>
  <si>
    <r>
      <t xml:space="preserve">Statistics Sweden. 2005. </t>
    </r>
    <r>
      <rPr>
        <i/>
        <sz val="11"/>
        <color rgb="FF000000"/>
        <rFont val="Arial"/>
        <family val="2"/>
      </rPr>
      <t xml:space="preserve">Tables on the population in Sweden 2004, </t>
    </r>
    <r>
      <rPr>
        <sz val="11"/>
        <color rgb="FF000000"/>
        <rFont val="Arial"/>
        <family val="2"/>
      </rPr>
      <t>Table 2.2.6. "Single, multiple, live and still births by sex and age of mother 2004", Örebro.</t>
    </r>
  </si>
  <si>
    <r>
      <t xml:space="preserve">Statistics Sweden. </t>
    </r>
    <r>
      <rPr>
        <i/>
        <sz val="11"/>
        <color rgb="FF000000"/>
        <rFont val="Arial"/>
        <family val="2"/>
      </rPr>
      <t>Population Statistics</t>
    </r>
    <r>
      <rPr>
        <sz val="11"/>
        <color rgb="FF000000"/>
        <rFont val="Arial"/>
        <family val="2"/>
      </rPr>
      <t>, Table: "BE0101 Födda efter börd". Annual data files available online:</t>
    </r>
  </si>
  <si>
    <t>1997:</t>
  </si>
  <si>
    <t>1996:</t>
  </si>
  <si>
    <t>1995:</t>
  </si>
  <si>
    <t>1994:</t>
  </si>
  <si>
    <t>1993:</t>
  </si>
  <si>
    <t>1992:</t>
  </si>
  <si>
    <t>1991:</t>
  </si>
  <si>
    <t>https://www.scb.se/hitta-statistik/aldre-statistik/innehall/sveriges-officiella-statistik-sos/befolkningsstatistik-19112001/befolkningsforandringar-del-13-19671990/</t>
  </si>
  <si>
    <t>1990:</t>
  </si>
  <si>
    <t>1989:</t>
  </si>
  <si>
    <t>1988:</t>
  </si>
  <si>
    <t>1987:</t>
  </si>
  <si>
    <t>1986:</t>
  </si>
  <si>
    <t>1985:</t>
  </si>
  <si>
    <t>1984:</t>
  </si>
  <si>
    <t>1983:</t>
  </si>
  <si>
    <t>1982:</t>
  </si>
  <si>
    <t>1981:</t>
  </si>
  <si>
    <t>1980:</t>
  </si>
  <si>
    <t>1979:</t>
  </si>
  <si>
    <t>1978:</t>
  </si>
  <si>
    <t>1977:</t>
  </si>
  <si>
    <t>1976:</t>
  </si>
  <si>
    <t>1975:</t>
  </si>
  <si>
    <t>1974:</t>
  </si>
  <si>
    <t>1973:</t>
  </si>
  <si>
    <t>1972:</t>
  </si>
  <si>
    <t>1971:</t>
  </si>
  <si>
    <t>1970:</t>
  </si>
  <si>
    <t>1969:</t>
  </si>
  <si>
    <t>1968:</t>
  </si>
  <si>
    <t>1967:</t>
  </si>
  <si>
    <t>1966:</t>
  </si>
  <si>
    <t>1965:</t>
  </si>
  <si>
    <t>1964:</t>
  </si>
  <si>
    <t>1963:</t>
  </si>
  <si>
    <t>1962:</t>
  </si>
  <si>
    <r>
      <t xml:space="preserve">Statistics Sweden. 1992. </t>
    </r>
    <r>
      <rPr>
        <i/>
        <sz val="11"/>
        <color rgb="FF000000"/>
        <rFont val="Arial"/>
        <family val="2"/>
      </rPr>
      <t>Population Statistics 1991</t>
    </r>
    <r>
      <rPr>
        <sz val="11"/>
        <color rgb="FF000000"/>
        <rFont val="Arial"/>
        <family val="2"/>
      </rPr>
      <t>, Part 4: Vital Statistics, Table 3.3. "Single, multiple, live and still births by sex and age of mother 1991", Stockholm.</t>
    </r>
  </si>
  <si>
    <r>
      <t xml:space="preserve">Statistics Sweden. 1993. </t>
    </r>
    <r>
      <rPr>
        <i/>
        <sz val="11"/>
        <color rgb="FF000000"/>
        <rFont val="Arial"/>
        <family val="2"/>
      </rPr>
      <t>Population Statistics 1992</t>
    </r>
    <r>
      <rPr>
        <sz val="11"/>
        <color rgb="FF000000"/>
        <rFont val="Arial"/>
        <family val="2"/>
      </rPr>
      <t>, Part 4: Vital Statistics, Table 3.3. "Single, multiple, live and still births by sex and age of mother 1992", Stockholm.</t>
    </r>
  </si>
  <si>
    <r>
      <t xml:space="preserve">Statistics Sweden. 1994. </t>
    </r>
    <r>
      <rPr>
        <i/>
        <sz val="11"/>
        <color rgb="FF000000"/>
        <rFont val="Arial"/>
        <family val="2"/>
      </rPr>
      <t>Population Statistics 1993</t>
    </r>
    <r>
      <rPr>
        <sz val="11"/>
        <color rgb="FF000000"/>
        <rFont val="Arial"/>
        <family val="2"/>
      </rPr>
      <t>, Part 4: Vital Statistics, Table 3.3. "Single, multiple, live and still births by sex and age of mother 1993", Stockholm.</t>
    </r>
  </si>
  <si>
    <r>
      <t xml:space="preserve">Statistics Sweden. 1995. </t>
    </r>
    <r>
      <rPr>
        <i/>
        <sz val="11"/>
        <color rgb="FF000000"/>
        <rFont val="Arial"/>
        <family val="2"/>
      </rPr>
      <t>Population Statistics 1994</t>
    </r>
    <r>
      <rPr>
        <sz val="11"/>
        <color rgb="FF000000"/>
        <rFont val="Arial"/>
        <family val="2"/>
      </rPr>
      <t>, Part 4: Vital Statistics, Table 3.3. "Single, multiple, live and still births by sex and age of mother 1994", Stockholm.</t>
    </r>
  </si>
  <si>
    <r>
      <t xml:space="preserve">Statistics Sweden. 1996. </t>
    </r>
    <r>
      <rPr>
        <i/>
        <sz val="11"/>
        <color rgb="FF000000"/>
        <rFont val="Arial"/>
        <family val="2"/>
      </rPr>
      <t>Population Statistics 1995</t>
    </r>
    <r>
      <rPr>
        <sz val="11"/>
        <color rgb="FF000000"/>
        <rFont val="Arial"/>
        <family val="2"/>
      </rPr>
      <t>, Part 4: Vital Statistics, Table 3.3. "Single, multiple, live and still births by sex and age of mother 1995", Stockholm.</t>
    </r>
  </si>
  <si>
    <r>
      <t xml:space="preserve">Statistics Sweden. 1997. </t>
    </r>
    <r>
      <rPr>
        <i/>
        <sz val="11"/>
        <color rgb="FF000000"/>
        <rFont val="Arial"/>
        <family val="2"/>
      </rPr>
      <t>Population Statistics 1996</t>
    </r>
    <r>
      <rPr>
        <sz val="11"/>
        <color rgb="FF000000"/>
        <rFont val="Arial"/>
        <family val="2"/>
      </rPr>
      <t>, Part 4: Vital Statistics, Table 3.3. "Single, multiple, live and still births by sex and age of mother 1996", Stockholm.</t>
    </r>
  </si>
  <si>
    <r>
      <t xml:space="preserve">Statistics Sweden. 1998. </t>
    </r>
    <r>
      <rPr>
        <i/>
        <sz val="11"/>
        <color rgb="FF000000"/>
        <rFont val="Arial"/>
        <family val="2"/>
      </rPr>
      <t>Population Statistics 1997</t>
    </r>
    <r>
      <rPr>
        <sz val="11"/>
        <color rgb="FF000000"/>
        <rFont val="Arial"/>
        <family val="2"/>
      </rPr>
      <t>, Part 4: Vital Statistics, Table 3.3. "Single, multiple, live and still births by sex and age of mother 1997", Stockholm.</t>
    </r>
  </si>
  <si>
    <r>
      <t xml:space="preserve">Statistics Sweden. 1999. </t>
    </r>
    <r>
      <rPr>
        <i/>
        <sz val="11"/>
        <color rgb="FF000000"/>
        <rFont val="Arial"/>
        <family val="2"/>
      </rPr>
      <t>Population Statistics 1998</t>
    </r>
    <r>
      <rPr>
        <sz val="11"/>
        <color rgb="FF000000"/>
        <rFont val="Arial"/>
        <family val="2"/>
      </rPr>
      <t>, Part 4: Vital Statistics, Table 3.3. "Single, multiple, live and still births by sex and age of mother 1998", Stockholm.</t>
    </r>
  </si>
  <si>
    <r>
      <t xml:space="preserve">Statistics Sweden. 2000. </t>
    </r>
    <r>
      <rPr>
        <i/>
        <sz val="11"/>
        <color rgb="FF000000"/>
        <rFont val="Arial"/>
        <family val="2"/>
      </rPr>
      <t>Population Statistics 1999</t>
    </r>
    <r>
      <rPr>
        <sz val="11"/>
        <color rgb="FF000000"/>
        <rFont val="Arial"/>
        <family val="2"/>
      </rPr>
      <t>, Part 4: Vital Statistics, Table 3.3. "Single, multiple, live and still births by sex and age of mother 1999", Stockholm.</t>
    </r>
  </si>
  <si>
    <r>
      <t xml:space="preserve">Statistics Sweden. 2001. </t>
    </r>
    <r>
      <rPr>
        <i/>
        <sz val="11"/>
        <color rgb="FF000000"/>
        <rFont val="Arial"/>
        <family val="2"/>
      </rPr>
      <t>Population Statistics 2000</t>
    </r>
    <r>
      <rPr>
        <sz val="11"/>
        <color rgb="FF000000"/>
        <rFont val="Arial"/>
        <family val="2"/>
      </rPr>
      <t>, Part 4: Vital Statistics, Table 3.3. "Single, multiple, live and still births by sex and age of mother 2000", Stockholm.</t>
    </r>
  </si>
  <si>
    <r>
      <t xml:space="preserve">Statistics Sweden. 2002. </t>
    </r>
    <r>
      <rPr>
        <i/>
        <sz val="11"/>
        <color rgb="FF000000"/>
        <rFont val="Arial"/>
        <family val="2"/>
      </rPr>
      <t>Population Statistics 2001</t>
    </r>
    <r>
      <rPr>
        <sz val="11"/>
        <color rgb="FF000000"/>
        <rFont val="Arial"/>
        <family val="2"/>
      </rPr>
      <t>, Part 4: Vital Statistics, Table 3.3. "Single, multiple, live and still births by sex and age of mother 2001", Stockholm.</t>
    </r>
  </si>
  <si>
    <r>
      <t xml:space="preserve">Statistics Sweden. 2003. </t>
    </r>
    <r>
      <rPr>
        <i/>
        <sz val="11"/>
        <color rgb="FF000000"/>
        <rFont val="Arial"/>
        <family val="2"/>
      </rPr>
      <t>Population Statistics 2002</t>
    </r>
    <r>
      <rPr>
        <sz val="11"/>
        <color rgb="FF000000"/>
        <rFont val="Arial"/>
        <family val="2"/>
      </rPr>
      <t>, Part 4: Vital Statistics, Table 3.3. "Single, multiple, live and still births by sex and age of mother 2002", Stockholm.</t>
    </r>
  </si>
  <si>
    <r>
      <t xml:space="preserve">Statistics Sweden. 2004. </t>
    </r>
    <r>
      <rPr>
        <i/>
        <sz val="11"/>
        <color rgb="FF000000"/>
        <rFont val="Arial"/>
        <family val="2"/>
      </rPr>
      <t>Population Statistics 2003</t>
    </r>
    <r>
      <rPr>
        <sz val="11"/>
        <color rgb="FF000000"/>
        <rFont val="Arial"/>
        <family val="2"/>
      </rPr>
      <t>, Part 4: Vital Statistics, Table 3.3. "Single, multiple, live and still births by sex and age of mother 2003", Stockholm.</t>
    </r>
  </si>
  <si>
    <r>
      <t xml:space="preserve">Statistics Sweden. 1964. </t>
    </r>
    <r>
      <rPr>
        <i/>
        <sz val="11"/>
        <rFont val="Arial"/>
        <family val="2"/>
      </rPr>
      <t>Population changes 1962</t>
    </r>
    <r>
      <rPr>
        <sz val="11"/>
        <rFont val="Arial"/>
        <family val="2"/>
      </rPr>
      <t>, Table 4.3. "Births, whether single or multiple, live or still, by sex and by county 1962" and Table 4.19. "Confinements, whether single or multiple, live or still, by legitimacy and sex in different combinations 1962", Stockholm.</t>
    </r>
  </si>
  <si>
    <r>
      <t xml:space="preserve">Statistics Sweden. 1965. </t>
    </r>
    <r>
      <rPr>
        <i/>
        <sz val="11"/>
        <rFont val="Arial"/>
        <family val="2"/>
      </rPr>
      <t>Population changes 1963</t>
    </r>
    <r>
      <rPr>
        <sz val="11"/>
        <rFont val="Arial"/>
        <family val="2"/>
      </rPr>
      <t>, Table 4.3. "Single, multiple, live and still births by sex and by county 1963" and Table 4.18. "Confinements by legitimacy and by single or multiple births in different combinations of live and still births and sex 1963", Stockholm.</t>
    </r>
  </si>
  <si>
    <r>
      <t xml:space="preserve">Statistics Sweden. 1965. </t>
    </r>
    <r>
      <rPr>
        <i/>
        <sz val="11"/>
        <rFont val="Arial"/>
        <family val="2"/>
      </rPr>
      <t>Population changes 1964</t>
    </r>
    <r>
      <rPr>
        <sz val="11"/>
        <rFont val="Arial"/>
        <family val="2"/>
      </rPr>
      <t>, Table 4.4. "Single, multiple, live and still births by sex and by county 1965" and Table 4.20. "Confinements by legitimacy and by single or multiple births in different combinations of live and still births and sex 1964", Stockholm.</t>
    </r>
  </si>
  <si>
    <r>
      <t xml:space="preserve">Statistics Sweden. 1966. </t>
    </r>
    <r>
      <rPr>
        <i/>
        <sz val="11"/>
        <color rgb="FF000000"/>
        <rFont val="Arial"/>
        <family val="2"/>
      </rPr>
      <t>Population changes 1965</t>
    </r>
    <r>
      <rPr>
        <sz val="11"/>
        <color rgb="FF000000"/>
        <rFont val="Arial"/>
        <family val="2"/>
      </rPr>
      <t>, Table 4.9. "Single, multiple, live and still births by legitimacy and sex, and by age of mother in five-year groups and by county 1965" and Table 4.10. "Confinements by legitimacy and by single or multiple births in different combinations of live and still births and sex 1965", Stockholm.</t>
    </r>
  </si>
  <si>
    <r>
      <t xml:space="preserve">Statistics Sweden. 1967. </t>
    </r>
    <r>
      <rPr>
        <i/>
        <sz val="11"/>
        <color rgb="FF000000"/>
        <rFont val="Arial"/>
        <family val="2"/>
      </rPr>
      <t>Population changes 1966</t>
    </r>
    <r>
      <rPr>
        <sz val="11"/>
        <color rgb="FF000000"/>
        <rFont val="Arial"/>
        <family val="2"/>
      </rPr>
      <t>, Table 4.5. "Confinements by legitimacy and by single or multiple births in different combinations of live and still births and sex 1966" and Table 4.7. "Single, multiple, live and still births by legitimacy and sex, and by age of mother in five-year groups and by county 1966", Stockholm.</t>
    </r>
  </si>
  <si>
    <r>
      <t xml:space="preserve">Statistics Sweden. 1969. </t>
    </r>
    <r>
      <rPr>
        <i/>
        <sz val="11"/>
        <color rgb="FF000000"/>
        <rFont val="Arial"/>
        <family val="2"/>
      </rPr>
      <t>Population changes 1967</t>
    </r>
    <r>
      <rPr>
        <sz val="11"/>
        <color rgb="FF000000"/>
        <rFont val="Arial"/>
        <family val="2"/>
      </rPr>
      <t>, Part 3: The whole country and the counties, Table 4.4. "Confinements by legitimacy and by single or multiple births in different combinations of live and still births and sex 1967" and Table 4.6. "Single, multiple, live and still births by legitimacy and sex, and by age of mother and by county 1967", Stockholm.</t>
    </r>
  </si>
  <si>
    <r>
      <t xml:space="preserve">Statistics Sweden. 1971. </t>
    </r>
    <r>
      <rPr>
        <i/>
        <sz val="11"/>
        <color rgb="FF000000"/>
        <rFont val="Arial"/>
        <family val="2"/>
      </rPr>
      <t>Population changes 1968</t>
    </r>
    <r>
      <rPr>
        <sz val="11"/>
        <color rgb="FF000000"/>
        <rFont val="Arial"/>
        <family val="2"/>
      </rPr>
      <t>, Part 3: The whole country and the counties, Table 3.3. "Single, multiple, live and still births by sex and age of mother 1968", Stockholm.</t>
    </r>
  </si>
  <si>
    <r>
      <t xml:space="preserve">Statistics Sweden. 1971. </t>
    </r>
    <r>
      <rPr>
        <i/>
        <sz val="11"/>
        <color rgb="FF000000"/>
        <rFont val="Arial"/>
        <family val="2"/>
      </rPr>
      <t>Population changes 1969</t>
    </r>
    <r>
      <rPr>
        <sz val="11"/>
        <color rgb="FF000000"/>
        <rFont val="Arial"/>
        <family val="2"/>
      </rPr>
      <t>, Part 3: The whole country and the counties, Table 3.3. "Single, multiple, live and still births by sex and age of mother 1969", Stockholm.</t>
    </r>
  </si>
  <si>
    <r>
      <t>Statistics Sweden. 1972.</t>
    </r>
    <r>
      <rPr>
        <i/>
        <sz val="11"/>
        <color rgb="FF000000"/>
        <rFont val="Arial"/>
        <family val="2"/>
      </rPr>
      <t xml:space="preserve"> Population changes 1970</t>
    </r>
    <r>
      <rPr>
        <sz val="11"/>
        <color rgb="FF000000"/>
        <rFont val="Arial"/>
        <family val="2"/>
      </rPr>
      <t>, Part 3: The whole country and the counties, Table 3.3. "Single, multiple, live and still births by sex and age of mother 1970", Stockholm.</t>
    </r>
  </si>
  <si>
    <r>
      <t xml:space="preserve">Statistics Sweden. 1972. </t>
    </r>
    <r>
      <rPr>
        <i/>
        <sz val="11"/>
        <color rgb="FF000000"/>
        <rFont val="Arial"/>
        <family val="2"/>
      </rPr>
      <t>Population changes 1971</t>
    </r>
    <r>
      <rPr>
        <sz val="11"/>
        <color rgb="FF000000"/>
        <rFont val="Arial"/>
        <family val="2"/>
      </rPr>
      <t>, Part 3: The whole country and the counties, Table 3.7. "Single, multiple, live and still births by sex and age of mother 1971", Stockholm.</t>
    </r>
  </si>
  <si>
    <r>
      <t xml:space="preserve">Statistics Sweden. 1973. </t>
    </r>
    <r>
      <rPr>
        <i/>
        <sz val="11"/>
        <color rgb="FF000000"/>
        <rFont val="Arial"/>
        <family val="2"/>
      </rPr>
      <t>Population changes 1972</t>
    </r>
    <r>
      <rPr>
        <sz val="11"/>
        <color rgb="FF000000"/>
        <rFont val="Arial"/>
        <family val="2"/>
      </rPr>
      <t>, Part 3: The whole country and the counties, Table 3.4. "Single, multiple, live and still births by sex and age of mother 1972", Stockholm.</t>
    </r>
  </si>
  <si>
    <r>
      <t xml:space="preserve">Statistics Sweden. 1974. </t>
    </r>
    <r>
      <rPr>
        <i/>
        <sz val="11"/>
        <color rgb="FF000000"/>
        <rFont val="Arial"/>
        <family val="2"/>
      </rPr>
      <t>Population changes 1973</t>
    </r>
    <r>
      <rPr>
        <sz val="11"/>
        <color rgb="FF000000"/>
        <rFont val="Arial"/>
        <family val="2"/>
      </rPr>
      <t>, Part 3: The whole country and the counties, Table 3.4. "Single, multiple, live and still births by sex and age of mother 1973", Stockholm.</t>
    </r>
  </si>
  <si>
    <r>
      <t xml:space="preserve">Statistics Sweden. 1975. </t>
    </r>
    <r>
      <rPr>
        <i/>
        <sz val="11"/>
        <color rgb="FF000000"/>
        <rFont val="Arial"/>
        <family val="2"/>
      </rPr>
      <t>Population changes 1974,</t>
    </r>
    <r>
      <rPr>
        <sz val="11"/>
        <color rgb="FF000000"/>
        <rFont val="Arial"/>
        <family val="2"/>
      </rPr>
      <t xml:space="preserve"> Part 3: The whole country and the counties, Table 3.4. "Single, multiple, live and still births by sex and age of mother 1974", Stockholm.</t>
    </r>
  </si>
  <si>
    <r>
      <t xml:space="preserve">Statistics Sweden. 1976. </t>
    </r>
    <r>
      <rPr>
        <i/>
        <sz val="11"/>
        <color rgb="FF000000"/>
        <rFont val="Arial"/>
        <family val="2"/>
      </rPr>
      <t>Population changes 1975</t>
    </r>
    <r>
      <rPr>
        <sz val="11"/>
        <color rgb="FF000000"/>
        <rFont val="Arial"/>
        <family val="2"/>
      </rPr>
      <t>, Part 3: The whole country and the counties, Table 3.4. "Single, multiple, live and still births by sex and age of mother 1975", Stockholm.</t>
    </r>
  </si>
  <si>
    <r>
      <t xml:space="preserve">Statistics Sweden. 1977. </t>
    </r>
    <r>
      <rPr>
        <i/>
        <sz val="11"/>
        <color rgb="FF000000"/>
        <rFont val="Arial"/>
        <family val="2"/>
      </rPr>
      <t>Population changes 1976</t>
    </r>
    <r>
      <rPr>
        <sz val="11"/>
        <color rgb="FF000000"/>
        <rFont val="Arial"/>
        <family val="2"/>
      </rPr>
      <t>, Part 3: The whole country and the counties, Table 3.4. "Single, multiple, live and still births by sex and age of mother 1976", Stockholm.</t>
    </r>
  </si>
  <si>
    <r>
      <t xml:space="preserve">Statistics Sweden. 1978. </t>
    </r>
    <r>
      <rPr>
        <i/>
        <sz val="11"/>
        <color rgb="FF000000"/>
        <rFont val="Arial"/>
        <family val="2"/>
      </rPr>
      <t>Population changes 1977</t>
    </r>
    <r>
      <rPr>
        <sz val="11"/>
        <color rgb="FF000000"/>
        <rFont val="Arial"/>
        <family val="2"/>
      </rPr>
      <t>, Part 3: The whole country and the counties, Table 3.3. "Single, multiple, live and still births by sex and age of mother 1977", Stockholm.</t>
    </r>
  </si>
  <si>
    <r>
      <t xml:space="preserve">Statistics Sweden. 1979. </t>
    </r>
    <r>
      <rPr>
        <i/>
        <sz val="11"/>
        <color rgb="FF000000"/>
        <rFont val="Arial"/>
        <family val="2"/>
      </rPr>
      <t>Population changes 1978</t>
    </r>
    <r>
      <rPr>
        <sz val="11"/>
        <color rgb="FF000000"/>
        <rFont val="Arial"/>
        <family val="2"/>
      </rPr>
      <t>, Part 3: The whole country and the counties, Table 3.3. "Single, multiple, live and still births by sex and age of mother 1978", Stockholm.</t>
    </r>
  </si>
  <si>
    <r>
      <t xml:space="preserve">Statistics Sweden. 1980. </t>
    </r>
    <r>
      <rPr>
        <i/>
        <sz val="11"/>
        <color rgb="FF000000"/>
        <rFont val="Arial"/>
        <family val="2"/>
      </rPr>
      <t>Population changes 1979</t>
    </r>
    <r>
      <rPr>
        <sz val="11"/>
        <color rgb="FF000000"/>
        <rFont val="Arial"/>
        <family val="2"/>
      </rPr>
      <t>, Part 3: The whole country and the counties, Table 3.3. "Single, multiple, live and still births by sex and age of mother 1979", Stockholm.</t>
    </r>
  </si>
  <si>
    <r>
      <t xml:space="preserve">Statistics Sweden. 1981. </t>
    </r>
    <r>
      <rPr>
        <i/>
        <sz val="11"/>
        <color rgb="FF000000"/>
        <rFont val="Arial"/>
        <family val="2"/>
      </rPr>
      <t>Population changes 1980</t>
    </r>
    <r>
      <rPr>
        <sz val="11"/>
        <color rgb="FF000000"/>
        <rFont val="Arial"/>
        <family val="2"/>
      </rPr>
      <t>, Part 3: The whole country and the counties, Table 3.3. "Single, multiple, live and still births by sex and age of mother 1980", Stockholm.</t>
    </r>
  </si>
  <si>
    <r>
      <t xml:space="preserve">Statistics Sweden. 1982. </t>
    </r>
    <r>
      <rPr>
        <i/>
        <sz val="11"/>
        <color rgb="FF000000"/>
        <rFont val="Arial"/>
        <family val="2"/>
      </rPr>
      <t>Population changes 1981</t>
    </r>
    <r>
      <rPr>
        <sz val="11"/>
        <color rgb="FF000000"/>
        <rFont val="Arial"/>
        <family val="2"/>
      </rPr>
      <t>, Part 3: The whole country and the counties, Table 3.3. "Single, multiple, live and still births by sex and age of mother 1981", Stockholm.</t>
    </r>
  </si>
  <si>
    <r>
      <t xml:space="preserve">Statistics Sweden. 1983. </t>
    </r>
    <r>
      <rPr>
        <i/>
        <sz val="11"/>
        <color rgb="FF000000"/>
        <rFont val="Arial"/>
        <family val="2"/>
      </rPr>
      <t>Population changes 1982</t>
    </r>
    <r>
      <rPr>
        <sz val="11"/>
        <color rgb="FF000000"/>
        <rFont val="Arial"/>
        <family val="2"/>
      </rPr>
      <t>, Part 3: The whole country and the counties, Table 3.3. "Single, multiple, live and still births by sex and age of mother 1982", Stockholm.</t>
    </r>
  </si>
  <si>
    <r>
      <t xml:space="preserve">Statistics Sweden. 1984. </t>
    </r>
    <r>
      <rPr>
        <i/>
        <sz val="11"/>
        <color rgb="FF000000"/>
        <rFont val="Arial"/>
        <family val="2"/>
      </rPr>
      <t>Population changes 1983</t>
    </r>
    <r>
      <rPr>
        <sz val="11"/>
        <color rgb="FF000000"/>
        <rFont val="Arial"/>
        <family val="2"/>
      </rPr>
      <t>, Part 3: The whole country and the counties, Table 3.3. "Single, multiple, live and still births by sex and age of mother 1983", Stockholm.</t>
    </r>
  </si>
  <si>
    <r>
      <t xml:space="preserve">Statistics Sweden. 1985. </t>
    </r>
    <r>
      <rPr>
        <i/>
        <sz val="11"/>
        <color rgb="FF000000"/>
        <rFont val="Arial"/>
        <family val="2"/>
      </rPr>
      <t>Population changes 1984</t>
    </r>
    <r>
      <rPr>
        <sz val="11"/>
        <color rgb="FF000000"/>
        <rFont val="Arial"/>
        <family val="2"/>
      </rPr>
      <t>, Part 3: The whole country and the counties, Table 3.3. "Single, multiple, live and still births by sex and age of mother 1984", Stockholm.</t>
    </r>
  </si>
  <si>
    <r>
      <t xml:space="preserve">Statistics Sweden. 1986. </t>
    </r>
    <r>
      <rPr>
        <i/>
        <sz val="11"/>
        <color rgb="FF000000"/>
        <rFont val="Arial"/>
        <family val="2"/>
      </rPr>
      <t>Population changes 1985</t>
    </r>
    <r>
      <rPr>
        <sz val="11"/>
        <color rgb="FF000000"/>
        <rFont val="Arial"/>
        <family val="2"/>
      </rPr>
      <t>, Part 3: The whole country and the counties, Table 3.3. "Live birth and still birth by sex and age of mother 1985", Stockholm.</t>
    </r>
  </si>
  <si>
    <r>
      <t xml:space="preserve">Statistics Sweden. 1987. </t>
    </r>
    <r>
      <rPr>
        <i/>
        <sz val="11"/>
        <color rgb="FF000000"/>
        <rFont val="Arial"/>
        <family val="2"/>
      </rPr>
      <t>Population changes 1986</t>
    </r>
    <r>
      <rPr>
        <sz val="11"/>
        <color rgb="FF000000"/>
        <rFont val="Arial"/>
        <family val="2"/>
      </rPr>
      <t>, Part 3: The whole country and the counties, Table 3.3. "Live birth and still birth by sex and age of mother 1986", Stockholm.</t>
    </r>
  </si>
  <si>
    <r>
      <t xml:space="preserve">Statistics Sweden. 1988. </t>
    </r>
    <r>
      <rPr>
        <i/>
        <sz val="11"/>
        <color rgb="FF000000"/>
        <rFont val="Arial"/>
        <family val="2"/>
      </rPr>
      <t>Population changes 1987</t>
    </r>
    <r>
      <rPr>
        <sz val="11"/>
        <color rgb="FF000000"/>
        <rFont val="Arial"/>
        <family val="2"/>
      </rPr>
      <t>, Part 3: The whole country and the counties, Table 3.3. "Live birth and still birth by sex and age of mother 1987", Stockholm.</t>
    </r>
  </si>
  <si>
    <r>
      <t xml:space="preserve">Statistics Sweden. 1989. </t>
    </r>
    <r>
      <rPr>
        <i/>
        <sz val="11"/>
        <color rgb="FF000000"/>
        <rFont val="Arial"/>
        <family val="2"/>
      </rPr>
      <t>Population changes 1988</t>
    </r>
    <r>
      <rPr>
        <sz val="11"/>
        <color rgb="FF000000"/>
        <rFont val="Arial"/>
        <family val="2"/>
      </rPr>
      <t>, Part 3: The whole country and the counties, Table 3.3. "Live birth and still birth by sex and age of mother 1988", Stockholm.</t>
    </r>
  </si>
  <si>
    <r>
      <t xml:space="preserve">Statistics Sweden. 1990. </t>
    </r>
    <r>
      <rPr>
        <i/>
        <sz val="11"/>
        <color rgb="FF000000"/>
        <rFont val="Arial"/>
        <family val="2"/>
      </rPr>
      <t>Population changes 1989</t>
    </r>
    <r>
      <rPr>
        <sz val="11"/>
        <color rgb="FF000000"/>
        <rFont val="Arial"/>
        <family val="2"/>
      </rPr>
      <t>, Part 3: The whole country and the counties, Table 3.3. "Live birth and still birth by sex and age of mother 1989", Stockholm.</t>
    </r>
  </si>
  <si>
    <r>
      <t xml:space="preserve">Statistics Sweden. 1991. </t>
    </r>
    <r>
      <rPr>
        <i/>
        <sz val="11"/>
        <color rgb="FF000000"/>
        <rFont val="Arial"/>
        <family val="2"/>
      </rPr>
      <t>Population changes 1990</t>
    </r>
    <r>
      <rPr>
        <sz val="11"/>
        <color rgb="FF000000"/>
        <rFont val="Arial"/>
        <family val="2"/>
      </rPr>
      <t>, Part 3: The whole country and the counties, Table 3.3. "Live birth and still birth by sex and age of mother 1990", Stockholm.</t>
    </r>
  </si>
  <si>
    <t>1961:</t>
  </si>
  <si>
    <r>
      <t xml:space="preserve">Statistics Sweden. 1963. </t>
    </r>
    <r>
      <rPr>
        <i/>
        <sz val="11"/>
        <rFont val="Arial"/>
        <family val="2"/>
      </rPr>
      <t>Population changes 1961</t>
    </r>
    <r>
      <rPr>
        <sz val="11"/>
        <rFont val="Arial"/>
        <family val="2"/>
      </rPr>
      <t>, Table 5.3. "Births, whether single or multiple, live or still, by sex and by county 1961" and Table 5.19. "Confinements, whether single or multiple, live or still, by legitimacy and sex in different combinations 1961", Stockholm.</t>
    </r>
  </si>
  <si>
    <t>1961-1990:</t>
  </si>
  <si>
    <t>1951-1960:</t>
  </si>
  <si>
    <t>Accessed: 26/05/2021</t>
  </si>
  <si>
    <t>https://www.scb.se/en/finding-statistics/search/Index?Subject=allsubjects&amp;Series=Befolkningsr%C3%B6relsen+(SOS)+1911-1960&amp;From=1911&amp;To=1960&amp;Sort=relevance&amp;Query=befolkning&amp;Page=1&amp;Tab=older&amp;Exact=False</t>
  </si>
  <si>
    <t>1960:</t>
  </si>
  <si>
    <t>1959:</t>
  </si>
  <si>
    <t>1958:</t>
  </si>
  <si>
    <t>1957:</t>
  </si>
  <si>
    <t>1956:</t>
  </si>
  <si>
    <t>1955:</t>
  </si>
  <si>
    <t>1941-1950:</t>
  </si>
  <si>
    <r>
      <t xml:space="preserve">Statistics Sweden. 1958. </t>
    </r>
    <r>
      <rPr>
        <i/>
        <sz val="11"/>
        <rFont val="Arial"/>
        <family val="2"/>
      </rPr>
      <t>Vital Statistics 1955</t>
    </r>
    <r>
      <rPr>
        <sz val="11"/>
        <rFont val="Arial"/>
        <family val="2"/>
      </rPr>
      <t>, Table 25 "Confinements, whether single or multiple, live or still, by legitimacy and sex in different combinations 1955", Stockholm.</t>
    </r>
  </si>
  <si>
    <r>
      <t xml:space="preserve">Statistics Sweden. 1958. </t>
    </r>
    <r>
      <rPr>
        <i/>
        <sz val="11"/>
        <rFont val="Arial"/>
        <family val="2"/>
      </rPr>
      <t>Vital Statistics 1956</t>
    </r>
    <r>
      <rPr>
        <sz val="11"/>
        <rFont val="Arial"/>
        <family val="2"/>
      </rPr>
      <t>, Table 25 "Confinements, whether single or multiple, live or still, by legitimacy and sex in different combinations 1956", Stockholm.</t>
    </r>
  </si>
  <si>
    <r>
      <t xml:space="preserve">Statistics Sweden. 1959. </t>
    </r>
    <r>
      <rPr>
        <i/>
        <sz val="11"/>
        <rFont val="Arial"/>
        <family val="2"/>
      </rPr>
      <t>Vital Statistics 1957</t>
    </r>
    <r>
      <rPr>
        <sz val="11"/>
        <rFont val="Arial"/>
        <family val="2"/>
      </rPr>
      <t>, Table 25 "Confinements, whether single or multiple, live or still, by legitimacy and sex in different combinations 1957", Stockholm.</t>
    </r>
  </si>
  <si>
    <r>
      <t xml:space="preserve">Statistics Sweden. 1960. </t>
    </r>
    <r>
      <rPr>
        <i/>
        <sz val="11"/>
        <rFont val="Arial"/>
        <family val="2"/>
      </rPr>
      <t>Vital Statistics 1958</t>
    </r>
    <r>
      <rPr>
        <sz val="11"/>
        <rFont val="Arial"/>
        <family val="2"/>
      </rPr>
      <t>, Table 23 "Confinements, whether single or multiple, live or still, by legitimacy and sex in different combinations 1958", Stockholm.</t>
    </r>
  </si>
  <si>
    <r>
      <t xml:space="preserve">Statistics Sweden. 1961. </t>
    </r>
    <r>
      <rPr>
        <i/>
        <sz val="11"/>
        <rFont val="Arial"/>
        <family val="2"/>
      </rPr>
      <t>Vital Statistics 1959</t>
    </r>
    <r>
      <rPr>
        <sz val="11"/>
        <rFont val="Arial"/>
        <family val="2"/>
      </rPr>
      <t>, Table 23 "Confinements, whether single or multiple, live or still, by legitimacy and sex in different combinations 1959", Stockholm.</t>
    </r>
  </si>
  <si>
    <r>
      <t xml:space="preserve">Statistics Sweden. 1962. </t>
    </r>
    <r>
      <rPr>
        <i/>
        <sz val="11"/>
        <rFont val="Arial"/>
        <family val="2"/>
      </rPr>
      <t>Vital Statistics 1960</t>
    </r>
    <r>
      <rPr>
        <sz val="11"/>
        <rFont val="Arial"/>
        <family val="2"/>
      </rPr>
      <t>, Table 23 "Confinements, whether single or multiple, live or still, by legitimacy and sex in different combinations 1960", Stockholm.</t>
    </r>
  </si>
  <si>
    <t>1931-1940:</t>
  </si>
  <si>
    <t>1921-1930:</t>
  </si>
  <si>
    <t>1911-1920:</t>
  </si>
  <si>
    <t>° Number of triplets or more multiple children, including the deliveries of quadruplets or more multiple children (1911-1920, 1968-2010)</t>
  </si>
  <si>
    <t>1911-1960:</t>
  </si>
  <si>
    <t>https://www.scb.se/hitta-statistik/sok/Index?Subject=allsubjects&amp;Series=BISOS+A+Befolkning+1851-1910&amp;From=1748&amp;To=1910&amp;Sort=relevance&amp;Query=&amp;Page=4&amp;Tab=older&amp;Exact=false</t>
  </si>
  <si>
    <t>Accessed: 27/05/2021</t>
  </si>
  <si>
    <t>1910:</t>
  </si>
  <si>
    <t>1909:</t>
  </si>
  <si>
    <t>1908:</t>
  </si>
  <si>
    <t>1907:</t>
  </si>
  <si>
    <t>1906:</t>
  </si>
  <si>
    <t>1905:</t>
  </si>
  <si>
    <t>1904:</t>
  </si>
  <si>
    <t>1903:</t>
  </si>
  <si>
    <t>1902:</t>
  </si>
  <si>
    <t>1901:</t>
  </si>
  <si>
    <t>1900:</t>
  </si>
  <si>
    <t>1899:</t>
  </si>
  <si>
    <t>1898:</t>
  </si>
  <si>
    <t>1897:</t>
  </si>
  <si>
    <t>1896:</t>
  </si>
  <si>
    <t>1895:</t>
  </si>
  <si>
    <t>1894:</t>
  </si>
  <si>
    <t>1893:</t>
  </si>
  <si>
    <t>1892:</t>
  </si>
  <si>
    <t>1891:</t>
  </si>
  <si>
    <t>1890:</t>
  </si>
  <si>
    <t>Statistics Sweden. 1892. Bidrag till Sveriges Officiella Statistik: a) Befolkningsstatistik. Ny följd XXXII:1. Statistiska centralbyråns underdåniga berättelse för år 1890. Första afdelningen, Tab. 9 and Tab. 10. Stockholm.</t>
  </si>
  <si>
    <t>1889:</t>
  </si>
  <si>
    <t>1888:</t>
  </si>
  <si>
    <t>1887:</t>
  </si>
  <si>
    <t>1886:</t>
  </si>
  <si>
    <t>1885:</t>
  </si>
  <si>
    <t>1884:</t>
  </si>
  <si>
    <t>1883:</t>
  </si>
  <si>
    <t>1882:</t>
  </si>
  <si>
    <t>1880:</t>
  </si>
  <si>
    <t>1876-1881:</t>
  </si>
  <si>
    <r>
      <t xml:space="preserve">Statistics Sweden. 1883. </t>
    </r>
    <r>
      <rPr>
        <i/>
        <sz val="11"/>
        <rFont val="Arial"/>
        <family val="2"/>
      </rPr>
      <t>Bidrag till Sveriges Officiella Statistik: a) Befolkningsstatistik. Ny följd XXIII. Statistiska centralbyråns underdåniga berättelse för år 1881</t>
    </r>
    <r>
      <rPr>
        <sz val="11"/>
        <rFont val="Arial"/>
        <family val="2"/>
      </rPr>
      <t>, Tab. 9 and Tab. 10. Stockholm.</t>
    </r>
  </si>
  <si>
    <t>Statistics Sweden. 1882. Bidrag till Sveriges Officiella Statistik: a) Befolkningsstatistik. Ny följd XXII:1. Statistiska centralbyråns underdåniga berättelse för år 1880. Första afdelningen, Tab. Litt. O, Tab. 7 and Tab. 8, Stockholm.</t>
  </si>
  <si>
    <t>1879:</t>
  </si>
  <si>
    <t>1875:</t>
  </si>
  <si>
    <t>1874:</t>
  </si>
  <si>
    <t>1873:</t>
  </si>
  <si>
    <t>1872:</t>
  </si>
  <si>
    <t>1871:</t>
  </si>
  <si>
    <t>1870:</t>
  </si>
  <si>
    <t>1869:</t>
  </si>
  <si>
    <t>1868:</t>
  </si>
  <si>
    <t>1867:</t>
  </si>
  <si>
    <t>1866:</t>
  </si>
  <si>
    <t>1865:</t>
  </si>
  <si>
    <t>1864:</t>
  </si>
  <si>
    <t>1863:</t>
  </si>
  <si>
    <t>1862:</t>
  </si>
  <si>
    <t>1861:</t>
  </si>
  <si>
    <t>1775-1860:</t>
  </si>
  <si>
    <t>1775-1910:</t>
  </si>
  <si>
    <r>
      <t xml:space="preserve">Data from 1775 to 2020 </t>
    </r>
    <r>
      <rPr>
        <sz val="14"/>
        <color rgb="FF0070C0"/>
        <rFont val="Arial"/>
        <family val="2"/>
      </rPr>
      <t>(Source_code: SCB)</t>
    </r>
  </si>
  <si>
    <r>
      <t xml:space="preserve">Official Statistics of Sweden, </t>
    </r>
    <r>
      <rPr>
        <i/>
        <sz val="11"/>
        <color rgb="FF000000"/>
        <rFont val="Arial"/>
        <family val="2"/>
      </rPr>
      <t>Population Statistics</t>
    </r>
    <r>
      <rPr>
        <sz val="11"/>
        <color rgb="FF000000"/>
        <rFont val="Arial"/>
        <family val="2"/>
      </rPr>
      <t>. Available online:</t>
    </r>
  </si>
  <si>
    <r>
      <t xml:space="preserve">Statistics Sweden. 1878. </t>
    </r>
    <r>
      <rPr>
        <i/>
        <sz val="11"/>
        <rFont val="Arial"/>
        <family val="2"/>
      </rPr>
      <t>Bidrag till Sveriges Officiella Statistik: a) Befolkningsstatistik. Ny följd XVIII. Några grunddrag af Sveriges befolknings-statistik för åren 1748-1875. Bihang till Statistiska centralbyråns underdåniga årsberättelse för år 1876</t>
    </r>
    <r>
      <rPr>
        <sz val="11"/>
        <rFont val="Arial"/>
        <family val="2"/>
      </rPr>
      <t>, Tab. 10 and Tab. 12. Stockholm.</t>
    </r>
  </si>
  <si>
    <r>
      <t xml:space="preserve">Statistics Sweden. 1864. </t>
    </r>
    <r>
      <rPr>
        <i/>
        <sz val="11"/>
        <rFont val="Arial"/>
        <family val="2"/>
      </rPr>
      <t>Bidrag till Sveriges Officiella Statistik: a) Befolkningsstatistik. Ny följd III. Statistiska centralbyråns underdåniga berättelse för år 1861</t>
    </r>
    <r>
      <rPr>
        <sz val="11"/>
        <rFont val="Arial"/>
        <family val="2"/>
      </rPr>
      <t>, Tab. 7 and Tab. 8. Stockholm.</t>
    </r>
  </si>
  <si>
    <r>
      <t xml:space="preserve">Statistics Sweden. 1865. </t>
    </r>
    <r>
      <rPr>
        <i/>
        <sz val="11"/>
        <rFont val="Arial"/>
        <family val="2"/>
      </rPr>
      <t>Bidrag till Sveriges Officiella Statistik: a) Befolkningsstatistik. Ny följd IV. Statistiska centralbyråns underdåniga berättelse för år 1862</t>
    </r>
    <r>
      <rPr>
        <sz val="11"/>
        <rFont val="Arial"/>
        <family val="2"/>
      </rPr>
      <t>, Tab. 7 and Tab. 8. Stockholm.</t>
    </r>
  </si>
  <si>
    <r>
      <t xml:space="preserve">Statistics Sweden. 1865. </t>
    </r>
    <r>
      <rPr>
        <i/>
        <sz val="11"/>
        <rFont val="Arial"/>
        <family val="2"/>
      </rPr>
      <t>Bidrag till Sveriges Officiella Statistik: a) Befolkningsstatistik. Ny följd V. Statistiska centralbyråns underdåniga berättelse för år 1863</t>
    </r>
    <r>
      <rPr>
        <sz val="11"/>
        <rFont val="Arial"/>
        <family val="2"/>
      </rPr>
      <t>, Tab. 7 and Tab. 8. Stockholm.</t>
    </r>
  </si>
  <si>
    <r>
      <t xml:space="preserve">Statistics Sweden. 1866. </t>
    </r>
    <r>
      <rPr>
        <i/>
        <sz val="11"/>
        <rFont val="Arial"/>
        <family val="2"/>
      </rPr>
      <t>Bidrag till Sveriges Officiella Statistik: a) Befolkningsstatistik. Ny följd VI. Statistiska centralbyråns underdåniga berättelse för år 1864</t>
    </r>
    <r>
      <rPr>
        <sz val="11"/>
        <rFont val="Arial"/>
        <family val="2"/>
      </rPr>
      <t>, Tab. 7 and Tab. 8. Stockholm.</t>
    </r>
  </si>
  <si>
    <r>
      <t xml:space="preserve">Statistics Sweden. 1867. </t>
    </r>
    <r>
      <rPr>
        <i/>
        <sz val="11"/>
        <rFont val="Arial"/>
        <family val="2"/>
      </rPr>
      <t>Bidrag till Sveriges Officiella Statistik: a) Befolkningsstatistik. Ny följd VII. Statistiska centralbyråns underdåniga berättelse för år 1865</t>
    </r>
    <r>
      <rPr>
        <sz val="11"/>
        <rFont val="Arial"/>
        <family val="2"/>
      </rPr>
      <t>, Tab. 7 and Tab. 8. Stockholm.</t>
    </r>
  </si>
  <si>
    <r>
      <t xml:space="preserve">Statistics Sweden. 1868. </t>
    </r>
    <r>
      <rPr>
        <i/>
        <sz val="11"/>
        <rFont val="Arial"/>
        <family val="2"/>
      </rPr>
      <t>Bidrag till Sveriges Officiella Statistik: a) Befolkningsstatistik. Ny följd VIII. Statistiska centralbyråns underdåniga berättelse för år 1866</t>
    </r>
    <r>
      <rPr>
        <sz val="11"/>
        <rFont val="Arial"/>
        <family val="2"/>
      </rPr>
      <t>, Tab. 7 and Tab. 8. Stockholm.</t>
    </r>
  </si>
  <si>
    <r>
      <t xml:space="preserve">Statistics Sweden. 1868. </t>
    </r>
    <r>
      <rPr>
        <i/>
        <sz val="11"/>
        <rFont val="Arial"/>
        <family val="2"/>
      </rPr>
      <t>Bidrag till Sveriges Officiella Statistik: a) Befolkningsstatistik. Ny följd IX. Statistiska centralbyråns underdåniga berättelse för år 1867</t>
    </r>
    <r>
      <rPr>
        <sz val="11"/>
        <rFont val="Arial"/>
        <family val="2"/>
      </rPr>
      <t>, Tab. 7 and Tab. 8. Stockholm.</t>
    </r>
  </si>
  <si>
    <r>
      <t xml:space="preserve">Statistics Sweden. 1870. </t>
    </r>
    <r>
      <rPr>
        <i/>
        <sz val="11"/>
        <rFont val="Arial"/>
        <family val="2"/>
      </rPr>
      <t>Bidrag till Sveriges Officiella Statistik: a) Befolkningsstatistik. Ny följd X. Statistiska centralbyråns underdåniga berättelse för år 1868</t>
    </r>
    <r>
      <rPr>
        <sz val="11"/>
        <rFont val="Arial"/>
        <family val="2"/>
      </rPr>
      <t>, Tab. 7 and Tab. 8. Stockholm.</t>
    </r>
  </si>
  <si>
    <r>
      <t xml:space="preserve">Statistics Sweden. 1870. </t>
    </r>
    <r>
      <rPr>
        <i/>
        <sz val="11"/>
        <rFont val="Arial"/>
        <family val="2"/>
      </rPr>
      <t>Bidrag till Sveriges Officiella Statistik: a) Befolkningsstatistik. Ny följd XI. Statistiska centralbyråns underdåniga berättelse för år 1869</t>
    </r>
    <r>
      <rPr>
        <sz val="11"/>
        <rFont val="Arial"/>
        <family val="2"/>
      </rPr>
      <t>, Tab. 7 and Tab. 8. Stockholm.</t>
    </r>
  </si>
  <si>
    <r>
      <t xml:space="preserve">Statistics Sweden. 1872. </t>
    </r>
    <r>
      <rPr>
        <i/>
        <sz val="11"/>
        <rFont val="Arial"/>
        <family val="2"/>
      </rPr>
      <t>Bidrag till Sveriges Officiella Statistik: a) Befolkningsstatistik. Ny följd XII:1. Statistiska centralbyråns underdåniga berättelse för år 1870</t>
    </r>
    <r>
      <rPr>
        <sz val="11"/>
        <rFont val="Arial"/>
        <family val="2"/>
      </rPr>
      <t>, Tab. 7 and Tab. 8. Stockholm.</t>
    </r>
  </si>
  <si>
    <r>
      <t xml:space="preserve">Statistics Sweden. 1873. </t>
    </r>
    <r>
      <rPr>
        <i/>
        <sz val="11"/>
        <rFont val="Arial"/>
        <family val="2"/>
      </rPr>
      <t>Bidrag till Sveriges Officiella Statistik: a) Befolkningsstatistik. Ny följd XIII. Statistiska centralbyråns underdåniga berättelse för år 1871</t>
    </r>
    <r>
      <rPr>
        <sz val="11"/>
        <rFont val="Arial"/>
        <family val="2"/>
      </rPr>
      <t>, Tab. 7 and Tab. 8. Stockholm.</t>
    </r>
  </si>
  <si>
    <r>
      <t xml:space="preserve">Statistics Sweden. 1874. </t>
    </r>
    <r>
      <rPr>
        <i/>
        <sz val="11"/>
        <rFont val="Arial"/>
        <family val="2"/>
      </rPr>
      <t>Bidrag till Sveriges Officiella Statistik: a) Befolkningsstatistik. Ny följd XIV. Statistiska centralbyråns underdåniga berättelse för år 1872</t>
    </r>
    <r>
      <rPr>
        <sz val="11"/>
        <rFont val="Arial"/>
        <family val="2"/>
      </rPr>
      <t>, Tab. 7 and Tab. 8. Stockholm.</t>
    </r>
  </si>
  <si>
    <r>
      <t xml:space="preserve">Statistics Sweden. 1874. </t>
    </r>
    <r>
      <rPr>
        <i/>
        <sz val="11"/>
        <rFont val="Arial"/>
        <family val="2"/>
      </rPr>
      <t>Bidrag till Sveriges Officiella Statistik: a) Befolkningsstatistik. Ny följd XV. Statistiska centralbyråns underdåniga berättelse för år 1873</t>
    </r>
    <r>
      <rPr>
        <sz val="11"/>
        <rFont val="Arial"/>
        <family val="2"/>
      </rPr>
      <t>, Tab. 7 and Tab. 8. Stockholm.</t>
    </r>
  </si>
  <si>
    <r>
      <t xml:space="preserve">Statistics Sweden. 1875. </t>
    </r>
    <r>
      <rPr>
        <i/>
        <sz val="11"/>
        <rFont val="Arial"/>
        <family val="2"/>
      </rPr>
      <t>Bidrag till Sveriges Officiella Statistik: a) Befolkningsstatistik. Ny följd XVI. Statistiska centralbyråns underdåniga berättelse för år 1874</t>
    </r>
    <r>
      <rPr>
        <sz val="11"/>
        <rFont val="Arial"/>
        <family val="2"/>
      </rPr>
      <t>, Tab. 7 and Tab. 8. Stockholm.</t>
    </r>
  </si>
  <si>
    <r>
      <t xml:space="preserve">Statistics Sweden. 1877. </t>
    </r>
    <r>
      <rPr>
        <i/>
        <sz val="11"/>
        <rFont val="Arial"/>
        <family val="2"/>
      </rPr>
      <t>Bidrag till Sveriges Officiella Statistik: a) Befolkningsstatistik. Ny följd XVII. Statistiska centralbyråns underdåniga berättelse för år 1875</t>
    </r>
    <r>
      <rPr>
        <sz val="11"/>
        <rFont val="Arial"/>
        <family val="2"/>
      </rPr>
      <t>, Tab. 7 and Tab. 8. Stockholm.</t>
    </r>
  </si>
  <si>
    <r>
      <t xml:space="preserve">Statistics Sweden. 1880. </t>
    </r>
    <r>
      <rPr>
        <i/>
        <sz val="11"/>
        <color rgb="FF000000"/>
        <rFont val="Arial"/>
        <family val="2"/>
      </rPr>
      <t>Bidrag till Sveriges Officiella Statistik: a) Befolkningsstatistik. Ny följd XXI. Statistiska centralbyråns underdåniga berättelse för år 1879</t>
    </r>
    <r>
      <rPr>
        <sz val="11"/>
        <color rgb="FF000000"/>
        <rFont val="Arial"/>
        <family val="2"/>
      </rPr>
      <t>, Tab. Litt. D, Tab. 7 and Tab. 8. Stockholm.</t>
    </r>
  </si>
  <si>
    <r>
      <t xml:space="preserve">Statistics Sweden. 1884. </t>
    </r>
    <r>
      <rPr>
        <i/>
        <sz val="11"/>
        <color rgb="FF000000"/>
        <rFont val="Arial"/>
        <family val="2"/>
      </rPr>
      <t>Bidrag till Sveriges Officiella Statistik: a) Befolkningsstatistik. Ny följd XXIV. Statistiska centralbyråns underdåniga berättelse för år 1882</t>
    </r>
    <r>
      <rPr>
        <sz val="11"/>
        <color rgb="FF000000"/>
        <rFont val="Arial"/>
        <family val="2"/>
      </rPr>
      <t>, Tab. 9 and Tab. 10. Stockholm.</t>
    </r>
  </si>
  <si>
    <r>
      <t xml:space="preserve">Statistics Sweden. 1885. </t>
    </r>
    <r>
      <rPr>
        <i/>
        <sz val="11"/>
        <color rgb="FF000000"/>
        <rFont val="Arial"/>
        <family val="2"/>
      </rPr>
      <t>Bidrag till Sveriges Officiella Statistik: a) Befolkningsstatistik. Ny följd XXV. Statistiska centralbyråns underdåniga berättelse för år 1883</t>
    </r>
    <r>
      <rPr>
        <sz val="11"/>
        <color rgb="FF000000"/>
        <rFont val="Arial"/>
        <family val="2"/>
      </rPr>
      <t>, Tab. 9 and Tab. 10. Stockholm.</t>
    </r>
  </si>
  <si>
    <r>
      <t xml:space="preserve">Statistics Sweden. 1886. </t>
    </r>
    <r>
      <rPr>
        <i/>
        <sz val="11"/>
        <color rgb="FF000000"/>
        <rFont val="Arial"/>
        <family val="2"/>
      </rPr>
      <t>Bidrag till Sveriges Officiella Statistik: a) Befolkningsstatistik. Ny följd XXVI. Statistiska centralbyråns underdåniga berättelse för år 1884</t>
    </r>
    <r>
      <rPr>
        <sz val="11"/>
        <color rgb="FF000000"/>
        <rFont val="Arial"/>
        <family val="2"/>
      </rPr>
      <t>, Tab. 9 and Tab. 10. Stockholm.</t>
    </r>
  </si>
  <si>
    <r>
      <t xml:space="preserve">Statistics Sweden. 1887. </t>
    </r>
    <r>
      <rPr>
        <i/>
        <sz val="11"/>
        <color rgb="FF000000"/>
        <rFont val="Arial"/>
        <family val="2"/>
      </rPr>
      <t>Bidrag till Sveriges Officiella Statistik: a) Befolkningsstatistik. Ny följd XXVII. Statistiska centralbyråns underdåniga berättelse för år 1885</t>
    </r>
    <r>
      <rPr>
        <sz val="11"/>
        <color rgb="FF000000"/>
        <rFont val="Arial"/>
        <family val="2"/>
      </rPr>
      <t>, Tab. 9 and Tab. 10. Stockholm.</t>
    </r>
  </si>
  <si>
    <r>
      <t xml:space="preserve">Statistics Sweden. 1888. </t>
    </r>
    <r>
      <rPr>
        <i/>
        <sz val="11"/>
        <color rgb="FF000000"/>
        <rFont val="Arial"/>
        <family val="2"/>
      </rPr>
      <t>Bidrag till Sveriges Officiella Statistik: a) Befolkningsstatistik. Ny följd XXVIII. Statistiska centralbyråns underdåniga berättelse för år 1886</t>
    </r>
    <r>
      <rPr>
        <sz val="11"/>
        <color rgb="FF000000"/>
        <rFont val="Arial"/>
        <family val="2"/>
      </rPr>
      <t>, Tab. 9 and Tab. 10. Stockholm.</t>
    </r>
  </si>
  <si>
    <r>
      <t xml:space="preserve">Statistics Sweden. 1889. </t>
    </r>
    <r>
      <rPr>
        <i/>
        <sz val="11"/>
        <color rgb="FF000000"/>
        <rFont val="Arial"/>
        <family val="2"/>
      </rPr>
      <t>Bidrag till Sveriges Officiella Statistik: a) Befolkningsstatistik. Ny följd XXIX. Statistiska centralbyråns underdåniga berättelse för år 1887</t>
    </r>
    <r>
      <rPr>
        <sz val="11"/>
        <color rgb="FF000000"/>
        <rFont val="Arial"/>
        <family val="2"/>
      </rPr>
      <t>, Tab. 9 and Tab. 10. Stockholm.</t>
    </r>
  </si>
  <si>
    <r>
      <t xml:space="preserve">Statistics Sweden. 1890. </t>
    </r>
    <r>
      <rPr>
        <i/>
        <sz val="11"/>
        <color rgb="FF000000"/>
        <rFont val="Arial"/>
        <family val="2"/>
      </rPr>
      <t>Bidrag till Sveriges Officiella Statistik: a) Befolkningsstatistik. Ny följd XXX. Statistiska centralbyråns underdåniga berättelse för år 1888</t>
    </r>
    <r>
      <rPr>
        <sz val="11"/>
        <color rgb="FF000000"/>
        <rFont val="Arial"/>
        <family val="2"/>
      </rPr>
      <t>, Tab. 9 and Tab. 10. Stockholm.</t>
    </r>
  </si>
  <si>
    <r>
      <t xml:space="preserve">Statistics Sweden. 1891. </t>
    </r>
    <r>
      <rPr>
        <i/>
        <sz val="11"/>
        <color rgb="FF000000"/>
        <rFont val="Arial"/>
        <family val="2"/>
      </rPr>
      <t>Bidrag till Sveriges Officiella Statistik: a) Befolkningsstatistik. Ny följd XXXI. Statistiska centralbyråns underdåniga berättelse för år 1889</t>
    </r>
    <r>
      <rPr>
        <sz val="11"/>
        <color rgb="FF000000"/>
        <rFont val="Arial"/>
        <family val="2"/>
      </rPr>
      <t>, Tab. 9 and Tab. 10. Stockholm.</t>
    </r>
  </si>
  <si>
    <r>
      <t xml:space="preserve">Statistics Sweden. 1894. </t>
    </r>
    <r>
      <rPr>
        <i/>
        <sz val="11"/>
        <color rgb="FF000000"/>
        <rFont val="Arial"/>
        <family val="2"/>
      </rPr>
      <t>Bidrag till Sveriges Officiella Statistik: a) Befolkningsstatistik. Ny följd XXXIII. Statistiska centralbyråns underdåniga berättelse för år 1891</t>
    </r>
    <r>
      <rPr>
        <sz val="11"/>
        <color rgb="FF000000"/>
        <rFont val="Arial"/>
        <family val="2"/>
      </rPr>
      <t>, Tab. 11 and Tab. 12. Stockholm.</t>
    </r>
  </si>
  <si>
    <r>
      <t xml:space="preserve">Statistics Sweden. 1895. </t>
    </r>
    <r>
      <rPr>
        <i/>
        <sz val="11"/>
        <color rgb="FF000000"/>
        <rFont val="Arial"/>
        <family val="2"/>
      </rPr>
      <t>Bidrag till Sveriges Officiella Statistik: a) Befolkningsstatistik. Ny följd XXXIV. Statistiska centralbyråns underdåniga berättelse för år 1892</t>
    </r>
    <r>
      <rPr>
        <sz val="11"/>
        <color rgb="FF000000"/>
        <rFont val="Arial"/>
        <family val="2"/>
      </rPr>
      <t>, Tab. 12 and Tab. 13. Stockholm.</t>
    </r>
  </si>
  <si>
    <r>
      <t xml:space="preserve">Statistics Sweden. 1895. </t>
    </r>
    <r>
      <rPr>
        <i/>
        <sz val="11"/>
        <color rgb="FF000000"/>
        <rFont val="Arial"/>
        <family val="2"/>
      </rPr>
      <t>Bidrag till Sveriges Officiella Statistik: a) Befolkningsstatistik. Ny följd XXXV. Statistiska centralbyråns underdåniga berättelse för år 1893</t>
    </r>
    <r>
      <rPr>
        <sz val="11"/>
        <color rgb="FF000000"/>
        <rFont val="Arial"/>
        <family val="2"/>
      </rPr>
      <t>, Tab. 12 and Tab. 13. Stockholm.</t>
    </r>
  </si>
  <si>
    <r>
      <t xml:space="preserve">Statistics Sweden. 1896. </t>
    </r>
    <r>
      <rPr>
        <i/>
        <sz val="11"/>
        <color rgb="FF000000"/>
        <rFont val="Arial"/>
        <family val="2"/>
      </rPr>
      <t>Bidrag till Sveriges Officiella Statistik: a) Befolkningsstatistik. Ny följd XXXVI. Statistiska centralbyråns underdåniga berättelse för år 1894</t>
    </r>
    <r>
      <rPr>
        <sz val="11"/>
        <color rgb="FF000000"/>
        <rFont val="Arial"/>
        <family val="2"/>
      </rPr>
      <t>, Tab. 12 and Tab. 13. Stockholm.</t>
    </r>
  </si>
  <si>
    <r>
      <t xml:space="preserve">Statistics Sweden. 1897. </t>
    </r>
    <r>
      <rPr>
        <i/>
        <sz val="11"/>
        <color rgb="FF000000"/>
        <rFont val="Arial"/>
        <family val="2"/>
      </rPr>
      <t>Bidrag till Sveriges Officiella Statistik: a) Befolkningsstatistik. Ny följd XXXVII. Statistiska centralbyråns underdåniga berättelse för år 1895</t>
    </r>
    <r>
      <rPr>
        <sz val="11"/>
        <color rgb="FF000000"/>
        <rFont val="Arial"/>
        <family val="2"/>
      </rPr>
      <t>, Tab. 12 and Tab. 13. Stockholm.</t>
    </r>
  </si>
  <si>
    <r>
      <t xml:space="preserve">Statistics Sweden. 1898. </t>
    </r>
    <r>
      <rPr>
        <i/>
        <sz val="11"/>
        <color rgb="FF000000"/>
        <rFont val="Arial"/>
        <family val="2"/>
      </rPr>
      <t>Bidrag till Sveriges Officiella Statistik: a) Befolkningsstatistik. Ny följd XXXVIII. Statistiska centralbyråns underdåniga berättelse för år 1896</t>
    </r>
    <r>
      <rPr>
        <sz val="11"/>
        <color rgb="FF000000"/>
        <rFont val="Arial"/>
        <family val="2"/>
      </rPr>
      <t>, Tab. 12 and Tab. 13. Stockholm.</t>
    </r>
  </si>
  <si>
    <r>
      <t xml:space="preserve">Statistics Sweden. 1899. </t>
    </r>
    <r>
      <rPr>
        <i/>
        <sz val="11"/>
        <color rgb="FF000000"/>
        <rFont val="Arial"/>
        <family val="2"/>
      </rPr>
      <t>Bidrag till Sveriges Officiella Statistik: a) Befolkningsstatistik. Ny följd XXXIX. Statistiska centralbyråns underdåniga berättelse för år 1897</t>
    </r>
    <r>
      <rPr>
        <sz val="11"/>
        <color rgb="FF000000"/>
        <rFont val="Arial"/>
        <family val="2"/>
      </rPr>
      <t>, Tab. 12 and Tab. 13. Stockholm.</t>
    </r>
  </si>
  <si>
    <r>
      <t xml:space="preserve">Statistics Sweden. 1900. </t>
    </r>
    <r>
      <rPr>
        <i/>
        <sz val="11"/>
        <color rgb="FF000000"/>
        <rFont val="Arial"/>
        <family val="2"/>
      </rPr>
      <t>Bidrag till Sveriges Officiella Statistik: a) Befolkningsstatistik. Ny följd XL. Statistiska centralbyråns underdåniga berättelse för år 1898</t>
    </r>
    <r>
      <rPr>
        <sz val="11"/>
        <color rgb="FF000000"/>
        <rFont val="Arial"/>
        <family val="2"/>
      </rPr>
      <t>, Tab. 12 and Tab. 13. Stockholm.</t>
    </r>
  </si>
  <si>
    <r>
      <t xml:space="preserve">Statistics Sweden. 1901. </t>
    </r>
    <r>
      <rPr>
        <i/>
        <sz val="11"/>
        <color rgb="FF000000"/>
        <rFont val="Arial"/>
        <family val="2"/>
      </rPr>
      <t>Bidrag till Sveriges Officiella Statistik: a) Befolkningsstatistik. Ny följd XLI. Statistiska centralbyråns underdåniga berättelse för år 1899</t>
    </r>
    <r>
      <rPr>
        <sz val="11"/>
        <color rgb="FF000000"/>
        <rFont val="Arial"/>
        <family val="2"/>
      </rPr>
      <t>, Tab. 12 and Tab. 13. Stockholm.</t>
    </r>
  </si>
  <si>
    <r>
      <t xml:space="preserve">Statistics Sweden. 1903. </t>
    </r>
    <r>
      <rPr>
        <i/>
        <sz val="11"/>
        <color rgb="FF000000"/>
        <rFont val="Arial"/>
        <family val="2"/>
      </rPr>
      <t>Bidrag till Sveriges Officiella Statistik: a) Befolkningsstatistik. Ny följd XLII:1. Statistiska centralbyråns underdåniga berättelse för år 1900. Första afdelningen</t>
    </r>
    <r>
      <rPr>
        <sz val="11"/>
        <color rgb="FF000000"/>
        <rFont val="Arial"/>
        <family val="2"/>
      </rPr>
      <t>, Tab. 12 and Tab. 13. Stockholm.</t>
    </r>
  </si>
  <si>
    <r>
      <t xml:space="preserve">Statistics Sweden. 1904. </t>
    </r>
    <r>
      <rPr>
        <i/>
        <sz val="11"/>
        <color rgb="FF000000"/>
        <rFont val="Arial"/>
        <family val="2"/>
      </rPr>
      <t>Bidrag till Sveriges Officiella Statistik: a) Befolkningsstatistik. Ny följd XLIII. Statistiska centralbyråns underdåniga berättelse för år 1901</t>
    </r>
    <r>
      <rPr>
        <sz val="11"/>
        <color rgb="FF000000"/>
        <rFont val="Arial"/>
        <family val="2"/>
      </rPr>
      <t>, Tab. 15 and Tab. 19. Stockholm.</t>
    </r>
  </si>
  <si>
    <r>
      <t xml:space="preserve">Statistics Sweden. 1905. </t>
    </r>
    <r>
      <rPr>
        <i/>
        <sz val="11"/>
        <color rgb="FF000000"/>
        <rFont val="Arial"/>
        <family val="2"/>
      </rPr>
      <t>Bidrag till Sveriges Officiella Statistik: a) Befolkningsstatistik. Ny följd XLIV. Statistiska centralbyråns underdåniga berättelse för år 1902</t>
    </r>
    <r>
      <rPr>
        <sz val="11"/>
        <color rgb="FF000000"/>
        <rFont val="Arial"/>
        <family val="2"/>
      </rPr>
      <t>, Tab. 15 and Tab. 19. Stockholm.</t>
    </r>
  </si>
  <si>
    <r>
      <t xml:space="preserve">Statistics Sweden. 1906. </t>
    </r>
    <r>
      <rPr>
        <i/>
        <sz val="11"/>
        <color rgb="FF000000"/>
        <rFont val="Arial"/>
        <family val="2"/>
      </rPr>
      <t>Bidrag till Sveriges Officiella Statistik: a) Befolkningsstatistik. Ny följd XLV. Statistiska centralbyråns underdåniga berättelse för år 1903</t>
    </r>
    <r>
      <rPr>
        <sz val="11"/>
        <color rgb="FF000000"/>
        <rFont val="Arial"/>
        <family val="2"/>
      </rPr>
      <t>, Tab. 15 and Tab. 19. Stockholm.</t>
    </r>
  </si>
  <si>
    <r>
      <t xml:space="preserve">Statistics Sweden. 1907. </t>
    </r>
    <r>
      <rPr>
        <i/>
        <sz val="11"/>
        <color rgb="FF000000"/>
        <rFont val="Arial"/>
        <family val="2"/>
      </rPr>
      <t>Bidrag till Sveriges Officiella Statistik: a) Befolkningsstatistik. Ny följd XLVI. Statistiska centralbyråns underdåniga berättelse för år 1904</t>
    </r>
    <r>
      <rPr>
        <sz val="11"/>
        <color rgb="FF000000"/>
        <rFont val="Arial"/>
        <family val="2"/>
      </rPr>
      <t>, Tab. 15 and Tab. 19. Stockholm.</t>
    </r>
  </si>
  <si>
    <r>
      <t xml:space="preserve">Statistics Sweden. 1908. </t>
    </r>
    <r>
      <rPr>
        <i/>
        <sz val="11"/>
        <color rgb="FF000000"/>
        <rFont val="Arial"/>
        <family val="2"/>
      </rPr>
      <t>Bidrag till Sveriges Officiella Statistik: a) Befolkningsstatistik. Ny följd XLVII. Statistiska centralbyråns underdåniga berättelse för år 1905</t>
    </r>
    <r>
      <rPr>
        <sz val="11"/>
        <color rgb="FF000000"/>
        <rFont val="Arial"/>
        <family val="2"/>
      </rPr>
      <t>, Tab. 15 and Tab. 19. Stockholm.</t>
    </r>
  </si>
  <si>
    <r>
      <t xml:space="preserve">Statistics Sweden. 1909. </t>
    </r>
    <r>
      <rPr>
        <i/>
        <sz val="11"/>
        <color rgb="FF000000"/>
        <rFont val="Arial"/>
        <family val="2"/>
      </rPr>
      <t>Bidrag till Sveriges Officiella Statistik: a) Befolkningsstatistik. Ny följd XLVIII. Statistiska centralbyråns underdåniga berättelse för år 1906</t>
    </r>
    <r>
      <rPr>
        <sz val="11"/>
        <color rgb="FF000000"/>
        <rFont val="Arial"/>
        <family val="2"/>
      </rPr>
      <t>, Tab. 15 and Tab. 19. Stockholm.</t>
    </r>
  </si>
  <si>
    <r>
      <t xml:space="preserve">Statistics Sweden. 1909. </t>
    </r>
    <r>
      <rPr>
        <i/>
        <sz val="11"/>
        <color rgb="FF000000"/>
        <rFont val="Arial"/>
        <family val="2"/>
      </rPr>
      <t>Bidrag till Sveriges Officiella Statistik: a) Befolkningsstatistik. Ny följd XLIX. Statistiska centralbyråns underdåniga berättelse för år 1907</t>
    </r>
    <r>
      <rPr>
        <sz val="11"/>
        <color rgb="FF000000"/>
        <rFont val="Arial"/>
        <family val="2"/>
      </rPr>
      <t>, Tab. 15 and Tab. 19. Stockholm.</t>
    </r>
  </si>
  <si>
    <r>
      <t xml:space="preserve">Statistics Sweden. 1910. </t>
    </r>
    <r>
      <rPr>
        <i/>
        <sz val="11"/>
        <color rgb="FF000000"/>
        <rFont val="Arial"/>
        <family val="2"/>
      </rPr>
      <t>Bidrag till Sveriges Officiella Statistik: a) Befolkningsstatistik. Ny följd L. Statistiska centralbyråns underdåniga berättelse för år 1908</t>
    </r>
    <r>
      <rPr>
        <sz val="11"/>
        <color rgb="FF000000"/>
        <rFont val="Arial"/>
        <family val="2"/>
      </rPr>
      <t>, Tab. 15 and Tab. 19. Stockholm.</t>
    </r>
  </si>
  <si>
    <r>
      <t xml:space="preserve">Statistics Sweden. 1911. </t>
    </r>
    <r>
      <rPr>
        <i/>
        <sz val="11"/>
        <color rgb="FF000000"/>
        <rFont val="Arial"/>
        <family val="2"/>
      </rPr>
      <t>Bidrag till Sveriges Officiella Statistik: a) Befolkningsstatistik. Ny följd LI. Statistiska centralbyråns underdåniga berättelse för år 1909</t>
    </r>
    <r>
      <rPr>
        <sz val="11"/>
        <color rgb="FF000000"/>
        <rFont val="Arial"/>
        <family val="2"/>
      </rPr>
      <t>, Tab. 15 and Tab. 19. Stockholm.</t>
    </r>
  </si>
  <si>
    <r>
      <t xml:space="preserve">Statistics Sweden. 1912. </t>
    </r>
    <r>
      <rPr>
        <i/>
        <sz val="11"/>
        <color rgb="FF000000"/>
        <rFont val="Arial"/>
        <family val="2"/>
      </rPr>
      <t>Bidrag till Sveriges Officiella Statistik: a) Befolkningsstatistik. Ny följd LII. Statistiska centralbyråns underdåniga berättelse för år 1910</t>
    </r>
    <r>
      <rPr>
        <sz val="11"/>
        <color rgb="FF000000"/>
        <rFont val="Arial"/>
        <family val="2"/>
      </rPr>
      <t>, Tab. 15 and Tab. 19. Stockholm.</t>
    </r>
  </si>
  <si>
    <r>
      <t xml:space="preserve">Official Statistics of Sweden, </t>
    </r>
    <r>
      <rPr>
        <i/>
        <sz val="11"/>
        <color rgb="FF000000"/>
        <rFont val="Arial"/>
        <family val="2"/>
      </rPr>
      <t>Vital Statistics</t>
    </r>
    <r>
      <rPr>
        <sz val="11"/>
        <color rgb="FF000000"/>
        <rFont val="Arial"/>
        <family val="2"/>
      </rPr>
      <t>. Available online:</t>
    </r>
  </si>
  <si>
    <r>
      <t xml:space="preserve">Statistics Sweden. 1929. </t>
    </r>
    <r>
      <rPr>
        <i/>
        <sz val="11"/>
        <color rgb="FF000000"/>
        <rFont val="Arial"/>
        <family val="2"/>
      </rPr>
      <t>Befolkningsrörelsen översikt för åren 1911-1920</t>
    </r>
    <r>
      <rPr>
        <sz val="11"/>
        <color rgb="FF000000"/>
        <rFont val="Arial"/>
        <family val="2"/>
      </rPr>
      <t>, Tab. 27 and Tab. 35. Stockholm.</t>
    </r>
  </si>
  <si>
    <r>
      <t xml:space="preserve">Statistics Sweden. 1939. </t>
    </r>
    <r>
      <rPr>
        <i/>
        <sz val="11"/>
        <color rgb="FF000000"/>
        <rFont val="Arial"/>
        <family val="2"/>
      </rPr>
      <t>Befolkningsrörelsen översikt för åren 1921-1930</t>
    </r>
    <r>
      <rPr>
        <sz val="11"/>
        <color rgb="FF000000"/>
        <rFont val="Arial"/>
        <family val="2"/>
      </rPr>
      <t>, Tab. 30 and Tab. 37. Stockholm.</t>
    </r>
  </si>
  <si>
    <r>
      <t xml:space="preserve">Statistics Sweden. 1944. </t>
    </r>
    <r>
      <rPr>
        <i/>
        <sz val="11"/>
        <color rgb="FF000000"/>
        <rFont val="Arial"/>
        <family val="2"/>
      </rPr>
      <t>Befolkningsrörelsen översikt för åren 1931-1940</t>
    </r>
    <r>
      <rPr>
        <sz val="11"/>
        <color rgb="FF000000"/>
        <rFont val="Arial"/>
        <family val="2"/>
      </rPr>
      <t>, Tab. 19 and Tab. 26. Stockholm.</t>
    </r>
  </si>
  <si>
    <r>
      <t xml:space="preserve">Statistics Sweden. 1955. </t>
    </r>
    <r>
      <rPr>
        <i/>
        <sz val="11"/>
        <color rgb="FF000000"/>
        <rFont val="Arial"/>
        <family val="2"/>
      </rPr>
      <t>Vital Statistics</t>
    </r>
    <r>
      <rPr>
        <sz val="11"/>
        <color rgb="FF000000"/>
        <rFont val="Arial"/>
        <family val="2"/>
      </rPr>
      <t>, Summary for the decade 1941-1950. Table 27 "Births, whether live or still, single or multiple, by sex and legitimacy, for each year, 1941-1950" and Table 19 "Maternities by marital status and age in five-year groups, for each year". Stockholm.</t>
    </r>
  </si>
  <si>
    <r>
      <t xml:space="preserve">Statistics Sweden. 1964. </t>
    </r>
    <r>
      <rPr>
        <i/>
        <sz val="11"/>
        <color rgb="FF000000"/>
        <rFont val="Arial"/>
        <family val="2"/>
      </rPr>
      <t>Vital Statistics</t>
    </r>
    <r>
      <rPr>
        <sz val="11"/>
        <color rgb="FF000000"/>
        <rFont val="Arial"/>
        <family val="2"/>
      </rPr>
      <t>, Summary for the decade 1951-1960. Table 17 "Births, whether live or still, single or multiple, by sex and legitimacy, for each year, 1951-1960". Stockholm.</t>
    </r>
  </si>
  <si>
    <r>
      <t xml:space="preserve">Official Statistics of Sweden, </t>
    </r>
    <r>
      <rPr>
        <i/>
        <sz val="11"/>
        <color rgb="FF000000"/>
        <rFont val="Arial"/>
        <family val="2"/>
      </rPr>
      <t>Population changes</t>
    </r>
    <r>
      <rPr>
        <sz val="11"/>
        <color rgb="FF000000"/>
        <rFont val="Arial"/>
        <family val="2"/>
      </rPr>
      <t xml:space="preserve">. Annual volumes available online: </t>
    </r>
  </si>
  <si>
    <r>
      <t xml:space="preserve">Official Statistics of Sweden, </t>
    </r>
    <r>
      <rPr>
        <i/>
        <sz val="11"/>
        <color rgb="FF000000"/>
        <rFont val="Arial"/>
        <family val="2"/>
      </rPr>
      <t>Population Statistics</t>
    </r>
    <r>
      <rPr>
        <sz val="11"/>
        <color rgb="FF000000"/>
        <rFont val="Arial"/>
        <family val="2"/>
      </rPr>
      <t xml:space="preserve">. Annual volumes available online: </t>
    </r>
  </si>
  <si>
    <t>° Number of singleton deliveries/children (1861-2020)</t>
  </si>
  <si>
    <t>° Number of twin deliveries (1775-1860, 1879-1910, 1955-1967, 2011-2020)</t>
  </si>
  <si>
    <t>° Number of twin children (1861-2020)</t>
  </si>
  <si>
    <t>° Number of triplet children (1861-2020); data for the periods 1911-1920 and 1968-2010 also include the number of quadruplets or more multiple children</t>
  </si>
  <si>
    <t>° Number of triplet deliveries (1775-1860, 1879-1910, 1955-1967, 2011-2020); data for the period 1775-1860 also include the deliveries of quadruplets or more children</t>
  </si>
  <si>
    <t>° Number of quadruplets or more multiple children (1861-1910, 1921-1967, 2011-2020)</t>
  </si>
  <si>
    <t>° Total number of deliveries (1775-1967)</t>
  </si>
  <si>
    <t>° Total number of children born (1775-2020)</t>
  </si>
  <si>
    <t>° Number of singleton deliveries/children (1775-1860)</t>
  </si>
  <si>
    <t>° Number of twin deliveries (1861-1878, 1911-1954, 1968-2010)</t>
  </si>
  <si>
    <t>° Number of triplet deliveries (1861-1878, 1911-1954, 1968-2010); data for the periods 1911-1920 and 1968-2010 also include the deliveries of quadruplets or more children</t>
  </si>
  <si>
    <t>° Number of deliveries of quadruplets or more children (1921-1954)</t>
  </si>
  <si>
    <t>° Total number of deliveries (1968-2020)</t>
  </si>
  <si>
    <r>
      <t>Data from 1775 to 1814 are not included in the HMBD due to quality concerns that may be associated with the registration of stillbirths and their treatment in the statistics on deliveries, on the one hand, and numbers of children, on the other hand. Indeed, for those years, the estimated numbers of singleton deliveries/children and of multiple children differ significantly depending on whether the data used for the calculations are those on numbers of deliveries or children: for example, the number of multiple children obtained by subtracting the estimated number of singletons from the total number of children differs significantly from the the numbers obtained using the information on deliveries by multiplicity (i.e. [</t>
    </r>
    <r>
      <rPr>
        <i/>
        <sz val="11"/>
        <rFont val="Arial"/>
        <family val="2"/>
      </rPr>
      <t>Twin_deliveries</t>
    </r>
    <r>
      <rPr>
        <sz val="11"/>
        <rFont val="Arial"/>
        <family val="2"/>
      </rPr>
      <t xml:space="preserve"> * 2] + [</t>
    </r>
    <r>
      <rPr>
        <i/>
        <sz val="11"/>
        <rFont val="Arial"/>
        <family val="2"/>
      </rPr>
      <t>Triplet_deliveries</t>
    </r>
    <r>
      <rPr>
        <sz val="11"/>
        <rFont val="Arial"/>
        <family val="2"/>
      </rPr>
      <t xml:space="preserve"> * 3]). Moreover, the number of singletons that results from subtracting the number of multiple deliveries from the total number of deliveries differs substantially from the number that is obtained when using the total number of children and the estimated number of multiple children (i.e. </t>
    </r>
    <r>
      <rPr>
        <i/>
        <sz val="11"/>
        <rFont val="Arial"/>
        <family val="2"/>
      </rPr>
      <t>Total_children</t>
    </r>
    <r>
      <rPr>
        <sz val="11"/>
        <rFont val="Arial"/>
        <family val="2"/>
      </rPr>
      <t xml:space="preserve"> - [</t>
    </r>
    <r>
      <rPr>
        <i/>
        <sz val="11"/>
        <rFont val="Arial"/>
        <family val="2"/>
      </rPr>
      <t>Twin_deliveries</t>
    </r>
    <r>
      <rPr>
        <sz val="11"/>
        <rFont val="Arial"/>
        <family val="2"/>
      </rPr>
      <t xml:space="preserve"> * 2] + [</t>
    </r>
    <r>
      <rPr>
        <i/>
        <sz val="11"/>
        <rFont val="Arial"/>
        <family val="2"/>
      </rPr>
      <t>Triplet_deliveries</t>
    </r>
    <r>
      <rPr>
        <sz val="11"/>
        <rFont val="Arial"/>
        <family val="2"/>
      </rPr>
      <t xml:space="preserve"> * 3]). Such discrepancies persist until 1860, but they are insignificant after 1814 (e.g. the differences vary from 0 to 9 children maximum for any given year, allocated to either the number of singletons or the total number of multiple children). The raw data obtained for the period 1775-1814 in the historical sources is only available in the "input data" sheet in this file.</t>
    </r>
  </si>
  <si>
    <r>
      <rPr>
        <b/>
        <sz val="11"/>
        <color rgb="FF000000"/>
        <rFont val="Arial"/>
        <family val="2"/>
      </rPr>
      <t>Definitions</t>
    </r>
    <r>
      <rPr>
        <sz val="11"/>
        <color rgb="FF000000"/>
        <rFont val="Arial"/>
        <family val="2"/>
      </rPr>
      <t>:</t>
    </r>
  </si>
  <si>
    <r>
      <t>Regarding the stillbirths, the threshold indicated in the definition changed from the 28th to the 22nd week of pregnancy in July 1 2008. Thus,</t>
    </r>
    <r>
      <rPr>
        <sz val="11"/>
        <color rgb="FFFF0000"/>
        <rFont val="Arial"/>
        <family val="2"/>
      </rPr>
      <t xml:space="preserve"> </t>
    </r>
    <r>
      <rPr>
        <sz val="11"/>
        <rFont val="Arial"/>
        <family val="2"/>
      </rPr>
      <t xml:space="preserve">from the middle of 2008, the stillbirths refer to children who died after the 22nd week of pregnancy or, in case of uncertainty, if the fetus is at least 35 cm long (Statistics Sweden. 2009. </t>
    </r>
    <r>
      <rPr>
        <i/>
        <sz val="11"/>
        <rFont val="Arial"/>
        <family val="2"/>
      </rPr>
      <t>Tables on the population in Sweden 2008</t>
    </r>
    <r>
      <rPr>
        <sz val="11"/>
        <rFont val="Arial"/>
        <family val="2"/>
      </rPr>
      <t>).</t>
    </r>
  </si>
  <si>
    <r>
      <t xml:space="preserve">Clear definitions on live births and stillbirths first appear in the Vital Statistics volume for the year 1960, where it is indicated that the statistics include all births where the mother was registered in the country at the moment of giving birth or, if that is not the case, all births ocurring within the country. Through a regulation adopted in the year 1959 (effective from 1960), the concept of 'children' was defined in the Population Register: "by live born child is meant a newborn who breathed after birth or showed any other sign of life, and by stillborn is meant a newborn who died after the end of the 28th week of pregnancy" (Statistics Sweden. 1962. </t>
    </r>
    <r>
      <rPr>
        <i/>
        <sz val="11"/>
        <rFont val="Arial"/>
        <family val="2"/>
      </rPr>
      <t xml:space="preserve">Vital Statistics 1960, </t>
    </r>
    <r>
      <rPr>
        <sz val="11"/>
        <rFont val="Arial"/>
        <family val="2"/>
      </rPr>
      <t xml:space="preserve">p. 13). Before that, no precise definitions on live births and stillbirths are provided in the sources. </t>
    </r>
  </si>
  <si>
    <r>
      <t xml:space="preserve">For the periods 1775-1860, 1911-1920 and 1968-2010, data on triplet births (columns </t>
    </r>
    <r>
      <rPr>
        <i/>
        <sz val="11"/>
        <color rgb="FF000000"/>
        <rFont val="Arial"/>
        <family val="2"/>
      </rPr>
      <t>Triplet_deliveries</t>
    </r>
    <r>
      <rPr>
        <sz val="11"/>
        <color rgb="FF000000"/>
        <rFont val="Arial"/>
        <family val="2"/>
      </rPr>
      <t xml:space="preserve"> and </t>
    </r>
    <r>
      <rPr>
        <i/>
        <sz val="11"/>
        <color rgb="FF000000"/>
        <rFont val="Arial"/>
        <family val="2"/>
      </rPr>
      <t>Triplet_children</t>
    </r>
    <r>
      <rPr>
        <sz val="11"/>
        <color rgb="FF000000"/>
        <rFont val="Arial"/>
        <family val="2"/>
      </rPr>
      <t>) also include the births of quadruplets or more multiple children, as they are combined in the original data sources too.</t>
    </r>
  </si>
  <si>
    <r>
      <t xml:space="preserve">From 1861 to 2020, two series are provided in the input data sheet: one including both live births and stillbirths (variable </t>
    </r>
    <r>
      <rPr>
        <i/>
        <sz val="11"/>
        <rFont val="Arial"/>
        <family val="2"/>
      </rPr>
      <t>Stillbirths</t>
    </r>
    <r>
      <rPr>
        <sz val="11"/>
        <rFont val="Arial"/>
        <family val="2"/>
      </rPr>
      <t xml:space="preserve"> = 1) and one including only the live births (variable </t>
    </r>
    <r>
      <rPr>
        <i/>
        <sz val="11"/>
        <rFont val="Arial"/>
        <family val="2"/>
      </rPr>
      <t>Stillbirths</t>
    </r>
    <r>
      <rPr>
        <sz val="11"/>
        <rFont val="Arial"/>
        <family val="2"/>
      </rPr>
      <t xml:space="preserve"> = 0). In the series excluding the stillbirths, the number of children by multiplicity are the living children for each type of confinement (e.g. living twins born from twin confinements).     </t>
    </r>
  </si>
  <si>
    <t>To cite the data or other material offered by the HMBD, please refer to our citation guidelines:</t>
  </si>
  <si>
    <t>https://www.twinbirths.org/en/citation-and-acknowledgements/</t>
  </si>
  <si>
    <r>
      <t xml:space="preserve">This file provides the input data and metadata for </t>
    </r>
    <r>
      <rPr>
        <b/>
        <sz val="14"/>
        <color rgb="FF0070C0"/>
        <rFont val="Arial"/>
        <family val="2"/>
      </rPr>
      <t>Sweden</t>
    </r>
    <r>
      <rPr>
        <sz val="14"/>
        <rFont val="Arial"/>
        <family val="2"/>
      </rPr>
      <t>,</t>
    </r>
    <r>
      <rPr>
        <sz val="12"/>
        <color rgb="FF000000"/>
        <rFont val="Arial"/>
        <family val="2"/>
      </rPr>
      <t xml:space="preserve"> as used for the construction of the Human Multiple Births Database (HMBD).</t>
    </r>
  </si>
  <si>
    <t>Flag</t>
  </si>
  <si>
    <t>www.twinbirths.org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</si>
  <si>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</si>
  <si>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</si>
  <si>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</si>
  <si>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t>Statistics Sweden</t>
  </si>
  <si>
    <t>Data provided under licence Creative Commons Attribution 4.0 International (CC BY):</t>
  </si>
  <si>
    <t>https://creativecommons.org/licenses/by/4.0/</t>
  </si>
  <si>
    <t>Detailed sources by period:</t>
  </si>
  <si>
    <r>
      <t xml:space="preserve">Further details on the definition of live births appear in later volumes on vital statistics published by Statistics Sweden (e.g. </t>
    </r>
    <r>
      <rPr>
        <i/>
        <sz val="11"/>
        <rFont val="Arial"/>
        <family val="2"/>
      </rPr>
      <t>Population Statistics 1997</t>
    </r>
    <r>
      <rPr>
        <sz val="11"/>
        <rFont val="Arial"/>
        <family val="2"/>
      </rPr>
      <t xml:space="preserve">, </t>
    </r>
    <r>
      <rPr>
        <i/>
        <sz val="11"/>
        <rFont val="Arial"/>
        <family val="2"/>
      </rPr>
      <t>Population Statistics 2003</t>
    </r>
    <r>
      <rPr>
        <sz val="11"/>
        <rFont val="Arial"/>
        <family val="2"/>
      </rPr>
      <t xml:space="preserve"> and </t>
    </r>
    <r>
      <rPr>
        <i/>
        <sz val="11"/>
        <rFont val="Arial"/>
        <family val="2"/>
      </rPr>
      <t>Befolkningsstatistik 2017 - BE101</t>
    </r>
    <r>
      <rPr>
        <sz val="11"/>
        <rFont val="Arial"/>
        <family val="2"/>
      </rPr>
      <t>). Thus, a live birth refers to a living newborn child who has breathed or shown other signs of life after birth such as heartbeat, umbilical cord pulsations or clear, spontaneous movements of the skeletal muscles. The definition is valid regardless of the duration of the pregnancy and the maturity of the child. Newborns are registered in their mother's municipality or residence, as indicated in the population register. If the mother is not registered at the moment of giving birth, the child is entered in the population register only if the father is registered and caregiver. A newborn who is born abroad can be registered if certain conditions are met (e.g. if the mother is included in the population register when giving birth). Furthermore, if a woman not registered in Sweden gives birth in the country, the child will be registered as born in the parish were the delivery took place.</t>
    </r>
  </si>
  <si>
    <t>NOTES AND WARNINGS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</si>
</sst>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0"/>
      <color rgb="FF000000"/>
      <name val="Arial"/>
      <charset val="1"/>
    </font>
    <font>
      <b/>
      <sz val="10"/>
      <color rgb="FF000000"/>
      <name val="Arial"/>
      <family val="2"/>
      <charset val="1"/>
    </font>
    <font>
      <b/>
      <sz val="10"/>
      <name val="Arial"/>
      <family val="2"/>
      <charset val="1"/>
    </font>
    <font>
      <sz val="10"/>
      <color rgb="FF000000"/>
      <name val="Arial"/>
      <family val="2"/>
      <charset val="1"/>
    </font>
    <font>
      <u/>
      <sz val="10"/>
      <color rgb="FF1155CC"/>
      <name val="Arial"/>
      <family val="2"/>
    </font>
    <font>
      <sz val="12"/>
      <color rgb="FF000000"/>
      <name val="Arial"/>
      <family val="2"/>
    </font>
    <font>
      <b/>
      <sz val="14"/>
      <color rgb="FF0070C0"/>
      <name val="Arial"/>
      <family val="2"/>
    </font>
    <font>
      <sz val="14"/>
      <name val="Arial"/>
      <family val="2"/>
    </font>
    <font>
      <b/>
      <sz val="11"/>
      <color rgb="FF0070C0"/>
      <name val="Calibri"/>
      <family val="2"/>
      <scheme val="minor"/>
    </font>
    <font>
      <sz val="11"/>
      <color rgb="FF000000"/>
      <name val="Calibri"/>
      <family val="2"/>
      <scheme val="minor"/>
    </font>
    <font>
      <u/>
      <sz val="11"/>
      <color theme="10"/>
      <name val="Calibri"/>
      <family val="2"/>
      <scheme val="minor"/>
    </font>
    <font>
      <b/>
      <sz val="12"/>
      <color rgb="FF000000"/>
      <name val="Arial"/>
      <family val="2"/>
    </font>
    <font>
      <b/>
      <sz val="12"/>
      <color rgb="FF0070C0"/>
      <name val="Arial"/>
      <family val="2"/>
    </font>
    <font>
      <i/>
      <sz val="10"/>
      <color theme="1"/>
      <name val="Arial"/>
      <family val="2"/>
    </font>
    <font>
      <sz val="10"/>
      <color rgb="FF000000"/>
      <name val="Arial"/>
      <family val="2"/>
    </font>
    <font>
      <i/>
      <sz val="10"/>
      <name val="Arial"/>
      <family val="2"/>
    </font>
    <font>
      <sz val="7"/>
      <name val="Calibri"/>
      <family val="2"/>
      <scheme val="minor"/>
    </font>
    <font>
      <i/>
      <sz val="7"/>
      <name val="Calibri"/>
      <family val="2"/>
      <scheme val="minor"/>
    </font>
    <font>
      <sz val="8"/>
      <color rgb="FF000000"/>
      <name val="Arial"/>
      <family val="2"/>
    </font>
    <font>
      <sz val="11"/>
      <color rgb="FF000000"/>
      <name val="Arial"/>
      <family val="2"/>
    </font>
    <font>
      <u/>
      <sz val="11"/>
      <color rgb="FF000000"/>
      <name val="Arial"/>
      <family val="2"/>
    </font>
    <font>
      <u/>
      <sz val="11"/>
      <color rgb="FF1155CC"/>
      <name val="Arial"/>
      <family val="2"/>
    </font>
    <font>
      <i/>
      <sz val="11"/>
      <color rgb="FF000000"/>
      <name val="Arial"/>
      <family val="2"/>
    </font>
    <font>
      <sz val="11"/>
      <color rgb="FFFF0000"/>
      <name val="Arial"/>
      <family val="2"/>
    </font>
    <font>
      <sz val="11"/>
      <name val="Arial"/>
      <family val="2"/>
    </font>
    <font>
      <u/>
      <sz val="11"/>
      <name val="Arial"/>
      <family val="2"/>
    </font>
    <font>
      <u/>
      <sz val="11"/>
      <color rgb="FFFF0000"/>
      <name val="Arial"/>
      <family val="2"/>
    </font>
    <font>
      <i/>
      <sz val="11"/>
      <name val="Arial"/>
      <family val="2"/>
    </font>
    <font>
      <sz val="10"/>
      <name val="Arial"/>
      <family val="2"/>
      <charset val="1"/>
    </font>
    <font>
      <b/>
      <sz val="11"/>
      <color rgb="FF000000"/>
      <name val="Arial"/>
      <family val="2"/>
    </font>
    <font>
      <sz val="10"/>
      <color theme="0" tint="-0.249977111117893"/>
      <name val="Arial"/>
      <family val="2"/>
      <charset val="1"/>
    </font>
    <font>
      <b/>
      <u/>
      <sz val="11"/>
      <color rgb="FFFF0000"/>
      <name val="Arial"/>
      <family val="2"/>
    </font>
    <font>
      <sz val="14"/>
      <color rgb="FF0070C0"/>
      <name val="Arial"/>
      <family val="2"/>
    </font>
    <font>
      <b/>
      <u/>
      <sz val="11"/>
      <color rgb="FF0070C0"/>
      <name val="Arial"/>
      <family val="2"/>
    </font>
    <font>
      <sz val="11"/>
      <color rgb="FFFF0000"/>
      <name val="Calibri"/>
      <family val="2"/>
      <scheme val="minor"/>
    </font>
    <font>
      <sz val="10"/>
      <color rgb="FF212D3A"/>
      <name val="Arial"/>
      <family val="2"/>
    </font>
    <font>
      <u/>
      <sz val="10"/>
      <color theme="10"/>
      <name val="Arial"/>
      <family val="2"/>
    </font>
    <font>
      <u/>
      <sz val="9"/>
      <color theme="10"/>
      <name val="Arial"/>
      <family val="2"/>
    </font>
    <font>
      <i/>
      <sz val="10"/>
      <color rgb="FF000000"/>
      <name val="Arial"/>
      <family val="2"/>
    </font>
  </fonts>
  <fills count="8">
    <fill>
      <patternFill patternType="none"/>
    </fill>
    <fill>
      <patternFill patternType="gray125"/>
    </fill>
    <fill>
      <patternFill patternType="solid">
        <fgColor rgb="FFFFFFFF"/>
        <bgColor rgb="FFEEEEEE"/>
      </patternFill>
    </fill>
    <fill>
      <patternFill patternType="solid">
        <fgColor rgb="FFEEEEEE"/>
        <bgColor rgb="FFFFFFFF"/>
      </patternFill>
    </fill>
    <fill>
      <patternFill patternType="solid">
        <fgColor theme="0"/>
        <bgColor indexed="64"/>
      </patternFill>
    </fill>
    <fill>
      <patternFill patternType="solid">
        <fgColor theme="0" tint="-4.9989318521683403E-2"/>
        <bgColor rgb="FFFFFFFF"/>
      </patternFill>
    </fill>
    <fill>
      <patternFill patternType="solid">
        <fgColor theme="0" tint="-4.9989318521683403E-2"/>
        <bgColor rgb="FFEEEEEE"/>
      </patternFill>
    </fill>
    <fill>
      <patternFill patternType="solid">
        <fgColor theme="0" tint="-4.9989318521683403E-2"/>
        <bgColor indexed="64"/>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s>
  <cellStyleXfs count="2">
    <xf numFmtId="0" fontId="0" fillId="0" borderId="0"/>
    <xf numFmtId="0" fontId="4" fillId="0" borderId="0" applyBorder="0" applyProtection="0"/>
  </cellStyleXfs>
  <cellXfs count="115">
    <xf numFmtId="0" fontId="0" fillId="0" borderId="0" xfId="0"/>
    <xf numFmtId="0" fontId="5" fillId="4" borderId="0" xfId="0" applyFont="1" applyFill="1" applyAlignment="1"/>
    <xf numFmtId="0" fontId="0" fillId="4" borderId="0" xfId="0" applyFont="1" applyFill="1" applyAlignment="1"/>
    <xf numFmtId="0" fontId="8" fillId="4" borderId="0" xfId="0" applyFont="1" applyFill="1" applyAlignment="1"/>
    <xf numFmtId="0" fontId="9" fillId="4" borderId="0" xfId="0" applyFont="1" applyFill="1" applyAlignment="1"/>
    <xf numFmtId="0" fontId="10" fillId="4" borderId="0" xfId="1" applyFont="1" applyFill="1" applyAlignment="1"/>
    <xf numFmtId="0" fontId="11" fillId="4" borderId="0" xfId="0" applyFont="1" applyFill="1" applyAlignment="1"/>
    <xf numFmtId="0" fontId="12" fillId="4" borderId="1" xfId="0" applyFont="1" applyFill="1" applyBorder="1" applyAlignment="1">
      <alignment horizontal="center" vertical="center" wrapText="1"/>
    </xf>
    <xf numFmtId="0" fontId="12" fillId="4" borderId="2" xfId="0" applyFont="1" applyFill="1" applyBorder="1" applyAlignment="1">
      <alignment horizontal="center" vertical="center"/>
    </xf>
    <xf numFmtId="0" fontId="13" fillId="4" borderId="3" xfId="0" applyFont="1" applyFill="1" applyBorder="1" applyAlignment="1">
      <alignment horizontal="center" wrapText="1"/>
    </xf>
    <xf numFmtId="0" fontId="14" fillId="4" borderId="4" xfId="0" applyFont="1" applyFill="1" applyBorder="1" applyAlignment="1"/>
    <xf numFmtId="0" fontId="15" fillId="4" borderId="3" xfId="0" applyFont="1" applyFill="1" applyBorder="1" applyAlignment="1">
      <alignment horizontal="center" wrapText="1"/>
    </xf>
    <xf numFmtId="0" fontId="0" fillId="4" borderId="4" xfId="0" applyFont="1" applyFill="1" applyBorder="1" applyAlignment="1"/>
    <xf numFmtId="0" fontId="18" fillId="4" borderId="0" xfId="0" applyFont="1" applyFill="1" applyBorder="1" applyAlignment="1">
      <alignment vertical="top"/>
    </xf>
    <xf numFmtId="0" fontId="0" fillId="4" borderId="0" xfId="0" applyFont="1" applyFill="1" applyAlignment="1">
      <alignment wrapText="1"/>
    </xf>
    <xf numFmtId="0" fontId="19" fillId="3" borderId="0" xfId="0" applyFont="1" applyFill="1" applyBorder="1" applyAlignment="1"/>
    <xf numFmtId="49" fontId="20" fillId="6" borderId="0" xfId="0" applyNumberFormat="1" applyFont="1" applyFill="1" applyBorder="1" applyAlignment="1">
      <alignment horizontal="right"/>
    </xf>
    <xf numFmtId="0" fontId="19" fillId="3" borderId="0" xfId="0" applyFont="1" applyFill="1" applyBorder="1"/>
    <xf numFmtId="0" fontId="21" fillId="3" borderId="8" xfId="1" applyFont="1" applyFill="1" applyBorder="1" applyAlignment="1" applyProtection="1"/>
    <xf numFmtId="0" fontId="21" fillId="7" borderId="0" xfId="1" applyFont="1" applyFill="1" applyBorder="1"/>
    <xf numFmtId="49" fontId="20" fillId="6" borderId="8" xfId="0" applyNumberFormat="1" applyFont="1" applyFill="1" applyBorder="1" applyAlignment="1">
      <alignment horizontal="right"/>
    </xf>
    <xf numFmtId="0" fontId="24" fillId="3" borderId="8" xfId="0" applyFont="1" applyFill="1" applyBorder="1"/>
    <xf numFmtId="0" fontId="25" fillId="3" borderId="8" xfId="0" applyFont="1" applyFill="1" applyBorder="1"/>
    <xf numFmtId="0" fontId="26" fillId="3" borderId="8" xfId="1" applyFont="1" applyFill="1" applyBorder="1" applyAlignment="1" applyProtection="1"/>
    <xf numFmtId="0" fontId="25" fillId="3" borderId="8" xfId="1" applyFont="1" applyFill="1" applyBorder="1" applyAlignment="1" applyProtection="1"/>
    <xf numFmtId="0" fontId="24" fillId="7" borderId="0" xfId="1" applyFont="1" applyFill="1" applyBorder="1"/>
    <xf numFmtId="0" fontId="19" fillId="3" borderId="8" xfId="0" applyFont="1" applyFill="1" applyBorder="1" applyAlignment="1">
      <alignment horizontal="left" vertical="center"/>
    </xf>
    <xf numFmtId="0" fontId="3" fillId="0" borderId="0" xfId="0" applyFont="1" applyFill="1" applyBorder="1" applyAlignment="1">
      <alignment horizontal="right"/>
    </xf>
    <xf numFmtId="0" fontId="0" fillId="0" borderId="0" xfId="0" applyFont="1" applyFill="1" applyBorder="1" applyAlignment="1"/>
    <xf numFmtId="0" fontId="0" fillId="0" borderId="0" xfId="0" applyFill="1"/>
    <xf numFmtId="0" fontId="28" fillId="0" borderId="0" xfId="0" applyFont="1" applyFill="1" applyBorder="1" applyAlignment="1">
      <alignment horizontal="right"/>
    </xf>
    <xf numFmtId="0" fontId="24" fillId="5" borderId="0" xfId="0" applyFont="1" applyFill="1" applyBorder="1"/>
    <xf numFmtId="0" fontId="31" fillId="3" borderId="8" xfId="0" applyFont="1" applyFill="1" applyBorder="1"/>
    <xf numFmtId="0" fontId="21" fillId="7" borderId="0" xfId="1" applyFont="1" applyFill="1"/>
    <xf numFmtId="0" fontId="25" fillId="5" borderId="0" xfId="0" applyFont="1" applyFill="1" applyBorder="1"/>
    <xf numFmtId="0" fontId="25" fillId="3" borderId="0" xfId="0" applyFont="1" applyFill="1" applyBorder="1"/>
    <xf numFmtId="0" fontId="25" fillId="3" borderId="0" xfId="0" applyFont="1" applyFill="1" applyBorder="1" applyAlignment="1">
      <alignment horizontal="right"/>
    </xf>
    <xf numFmtId="0" fontId="24" fillId="3" borderId="0" xfId="0" applyFont="1" applyFill="1" applyBorder="1" applyAlignment="1">
      <alignment wrapText="1"/>
    </xf>
    <xf numFmtId="0" fontId="24" fillId="3" borderId="9" xfId="0" applyFont="1" applyFill="1" applyBorder="1" applyAlignment="1">
      <alignment wrapText="1"/>
    </xf>
    <xf numFmtId="0" fontId="24" fillId="3" borderId="0" xfId="0" applyFont="1" applyFill="1" applyBorder="1" applyAlignment="1"/>
    <xf numFmtId="0" fontId="21" fillId="7" borderId="9" xfId="1" applyFont="1" applyFill="1" applyBorder="1" applyAlignment="1">
      <alignment wrapText="1"/>
    </xf>
    <xf numFmtId="0" fontId="21" fillId="7" borderId="0" xfId="1" applyFont="1" applyFill="1" applyAlignment="1"/>
    <xf numFmtId="49" fontId="25" fillId="3" borderId="0" xfId="0" applyNumberFormat="1" applyFont="1" applyFill="1" applyBorder="1" applyAlignment="1">
      <alignment horizontal="right"/>
    </xf>
    <xf numFmtId="0" fontId="25" fillId="5" borderId="0" xfId="0" applyFont="1" applyFill="1" applyBorder="1" applyAlignment="1">
      <alignment horizontal="right"/>
    </xf>
    <xf numFmtId="0" fontId="21" fillId="7" borderId="0" xfId="1" applyFont="1" applyFill="1" applyAlignment="1">
      <alignment wrapText="1"/>
    </xf>
    <xf numFmtId="0" fontId="19" fillId="3" borderId="0" xfId="0" applyFont="1" applyFill="1" applyBorder="1" applyAlignment="1">
      <alignment horizontal="left" wrapText="1"/>
    </xf>
    <xf numFmtId="0" fontId="19" fillId="3" borderId="9" xfId="0" applyFont="1" applyFill="1" applyBorder="1" applyAlignment="1">
      <alignment horizontal="left" wrapText="1"/>
    </xf>
    <xf numFmtId="0" fontId="14" fillId="2" borderId="0" xfId="0" applyFont="1" applyFill="1"/>
    <xf numFmtId="0" fontId="14" fillId="0" borderId="0" xfId="0" applyFont="1"/>
    <xf numFmtId="0" fontId="33" fillId="3" borderId="8" xfId="0" applyFont="1" applyFill="1" applyBorder="1"/>
    <xf numFmtId="0" fontId="20" fillId="3" borderId="0" xfId="0" applyFont="1" applyFill="1" applyBorder="1"/>
    <xf numFmtId="0" fontId="19" fillId="3" borderId="9" xfId="0" applyFont="1" applyFill="1" applyBorder="1"/>
    <xf numFmtId="0" fontId="19" fillId="3" borderId="0" xfId="0" applyFont="1" applyFill="1" applyBorder="1" applyAlignment="1">
      <alignment wrapText="1"/>
    </xf>
    <xf numFmtId="0" fontId="19" fillId="3" borderId="9" xfId="0" applyFont="1" applyFill="1" applyBorder="1" applyAlignment="1">
      <alignment wrapText="1"/>
    </xf>
    <xf numFmtId="0" fontId="19" fillId="5" borderId="0" xfId="0" applyFont="1" applyFill="1" applyBorder="1"/>
    <xf numFmtId="0" fontId="19" fillId="6" borderId="0" xfId="0" applyFont="1" applyFill="1"/>
    <xf numFmtId="0" fontId="14" fillId="6" borderId="0" xfId="0" applyFont="1" applyFill="1"/>
    <xf numFmtId="0" fontId="19" fillId="3" borderId="8" xfId="0" applyFont="1" applyFill="1" applyBorder="1"/>
    <xf numFmtId="0" fontId="33" fillId="5" borderId="8" xfId="0" applyFont="1" applyFill="1" applyBorder="1"/>
    <xf numFmtId="0" fontId="19" fillId="3" borderId="0" xfId="0" applyFont="1" applyFill="1" applyBorder="1" applyAlignment="1">
      <alignment vertical="center" wrapText="1"/>
    </xf>
    <xf numFmtId="0" fontId="19" fillId="3" borderId="9" xfId="0" applyFont="1" applyFill="1" applyBorder="1" applyAlignment="1">
      <alignment vertical="center" wrapText="1"/>
    </xf>
    <xf numFmtId="0" fontId="24" fillId="3" borderId="8" xfId="0" applyFont="1" applyFill="1" applyBorder="1" applyAlignment="1">
      <alignment horizontal="left" vertical="center" wrapText="1"/>
    </xf>
    <xf numFmtId="0" fontId="24" fillId="3" borderId="0"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19" fillId="3" borderId="10" xfId="0" applyFont="1" applyFill="1" applyBorder="1" applyAlignment="1">
      <alignment vertical="center"/>
    </xf>
    <xf numFmtId="0" fontId="19" fillId="3" borderId="11" xfId="0" applyFont="1" applyFill="1" applyBorder="1" applyAlignment="1">
      <alignment vertical="center" wrapText="1"/>
    </xf>
    <xf numFmtId="0" fontId="19" fillId="3" borderId="12" xfId="0" applyFont="1" applyFill="1" applyBorder="1" applyAlignment="1">
      <alignment vertical="center" wrapText="1"/>
    </xf>
    <xf numFmtId="0" fontId="23" fillId="3" borderId="8" xfId="0" applyFont="1" applyFill="1" applyBorder="1"/>
    <xf numFmtId="0" fontId="1" fillId="0" borderId="0" xfId="0" applyFont="1" applyFill="1" applyBorder="1" applyAlignment="1">
      <alignment horizontal="right" wrapText="1"/>
    </xf>
    <xf numFmtId="0" fontId="2" fillId="0" borderId="0" xfId="0" applyFont="1" applyFill="1" applyAlignment="1">
      <alignment horizontal="right" wrapText="1"/>
    </xf>
    <xf numFmtId="0" fontId="1" fillId="0" borderId="0" xfId="0" applyFont="1" applyFill="1" applyBorder="1" applyAlignment="1">
      <alignment wrapText="1"/>
    </xf>
    <xf numFmtId="0" fontId="0" fillId="0" borderId="0" xfId="0" applyFont="1" applyFill="1" applyBorder="1" applyAlignment="1">
      <alignment horizontal="right"/>
    </xf>
    <xf numFmtId="0" fontId="14" fillId="0" borderId="0" xfId="0" applyFont="1" applyFill="1" applyBorder="1" applyAlignment="1">
      <alignment horizontal="right"/>
    </xf>
    <xf numFmtId="0" fontId="30" fillId="0" borderId="0" xfId="0" applyFont="1" applyFill="1" applyBorder="1" applyAlignment="1"/>
    <xf numFmtId="0" fontId="30" fillId="0" borderId="0" xfId="0" applyFont="1" applyFill="1"/>
    <xf numFmtId="0" fontId="35" fillId="0" borderId="13" xfId="0" applyFont="1" applyBorder="1" applyAlignment="1"/>
    <xf numFmtId="0" fontId="4" fillId="4" borderId="13" xfId="1" applyFill="1" applyBorder="1" applyAlignment="1"/>
    <xf numFmtId="0" fontId="0" fillId="4" borderId="13" xfId="0" applyFont="1" applyFill="1" applyBorder="1" applyAlignment="1"/>
    <xf numFmtId="0" fontId="36" fillId="4" borderId="0" xfId="1" applyFont="1" applyFill="1" applyAlignment="1"/>
    <xf numFmtId="0" fontId="37" fillId="4" borderId="0" xfId="1" applyFont="1" applyFill="1" applyAlignment="1">
      <alignment horizontal="right"/>
    </xf>
    <xf numFmtId="0" fontId="14" fillId="4" borderId="14" xfId="0" applyFont="1" applyFill="1" applyBorder="1" applyAlignment="1"/>
    <xf numFmtId="0" fontId="14" fillId="4" borderId="16" xfId="0" applyFont="1" applyFill="1" applyBorder="1" applyAlignment="1"/>
    <xf numFmtId="0" fontId="14" fillId="4" borderId="17" xfId="0" applyFont="1" applyFill="1" applyBorder="1" applyAlignment="1"/>
    <xf numFmtId="0" fontId="0" fillId="4" borderId="14" xfId="0" applyFont="1" applyFill="1" applyBorder="1" applyAlignment="1"/>
    <xf numFmtId="0" fontId="14" fillId="4" borderId="14" xfId="0" applyFont="1" applyFill="1" applyBorder="1" applyAlignment="1">
      <alignment wrapText="1"/>
    </xf>
    <xf numFmtId="0" fontId="14" fillId="4" borderId="19" xfId="0" applyFont="1" applyFill="1" applyBorder="1" applyAlignment="1"/>
    <xf numFmtId="0" fontId="34" fillId="4" borderId="0" xfId="0" applyFont="1" applyFill="1" applyAlignment="1"/>
    <xf numFmtId="0" fontId="14" fillId="4" borderId="0" xfId="0" applyFont="1" applyFill="1"/>
    <xf numFmtId="0" fontId="13" fillId="4" borderId="15" xfId="0" applyFont="1" applyFill="1" applyBorder="1" applyAlignment="1">
      <alignment horizontal="center" vertical="top" wrapText="1"/>
    </xf>
    <xf numFmtId="0" fontId="13" fillId="4" borderId="18" xfId="0" applyFont="1" applyFill="1" applyBorder="1" applyAlignment="1">
      <alignment horizontal="center" vertical="top" wrapText="1"/>
    </xf>
    <xf numFmtId="0" fontId="13" fillId="4" borderId="8" xfId="0" applyFont="1" applyFill="1" applyBorder="1" applyAlignment="1">
      <alignment horizontal="center" vertical="top" wrapText="1"/>
    </xf>
    <xf numFmtId="0" fontId="13" fillId="4" borderId="10" xfId="0" applyFont="1" applyFill="1" applyBorder="1" applyAlignment="1">
      <alignment horizontal="center" vertical="top" wrapText="1"/>
    </xf>
    <xf numFmtId="0" fontId="16" fillId="0" borderId="0" xfId="0" applyFont="1" applyBorder="1" applyAlignment="1">
      <alignment horizontal="left" vertical="top" wrapText="1"/>
    </xf>
    <xf numFmtId="0" fontId="19" fillId="3" borderId="8" xfId="0" applyFont="1" applyFill="1" applyBorder="1" applyAlignment="1">
      <alignment horizontal="left" vertical="center" wrapText="1"/>
    </xf>
    <xf numFmtId="0" fontId="19" fillId="3" borderId="0" xfId="0" applyFont="1" applyFill="1" applyBorder="1" applyAlignment="1">
      <alignment horizontal="left" vertical="center" wrapText="1"/>
    </xf>
    <xf numFmtId="0" fontId="19" fillId="3" borderId="9" xfId="0" applyFont="1" applyFill="1" applyBorder="1" applyAlignment="1">
      <alignment horizontal="left" vertical="center" wrapText="1"/>
    </xf>
    <xf numFmtId="0" fontId="19" fillId="3" borderId="0" xfId="0" applyFont="1" applyFill="1" applyBorder="1" applyAlignment="1">
      <alignment horizontal="left" wrapText="1"/>
    </xf>
    <xf numFmtId="0" fontId="19" fillId="3" borderId="9" xfId="0" applyFont="1" applyFill="1" applyBorder="1" applyAlignment="1">
      <alignment horizontal="left" wrapText="1"/>
    </xf>
    <xf numFmtId="0" fontId="24" fillId="3" borderId="0" xfId="0" applyFont="1" applyFill="1" applyBorder="1" applyAlignment="1">
      <alignment horizontal="left" wrapText="1"/>
    </xf>
    <xf numFmtId="0" fontId="24" fillId="3" borderId="9" xfId="0" applyFont="1" applyFill="1" applyBorder="1" applyAlignment="1">
      <alignment horizontal="left" wrapText="1"/>
    </xf>
    <xf numFmtId="0" fontId="24" fillId="3" borderId="8" xfId="0" applyFont="1" applyFill="1" applyBorder="1" applyAlignment="1">
      <alignment horizontal="left" vertical="center" wrapText="1"/>
    </xf>
    <xf numFmtId="0" fontId="24" fillId="3" borderId="0"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24" fillId="3" borderId="8" xfId="0" applyFont="1" applyFill="1" applyBorder="1" applyAlignment="1">
      <alignment horizontal="left" vertical="top" wrapText="1"/>
    </xf>
    <xf numFmtId="0" fontId="24" fillId="3" borderId="0" xfId="0" applyFont="1" applyFill="1" applyBorder="1" applyAlignment="1">
      <alignment horizontal="left" vertical="top" wrapText="1"/>
    </xf>
    <xf numFmtId="0" fontId="24" fillId="3" borderId="9" xfId="0" applyFont="1" applyFill="1" applyBorder="1" applyAlignment="1">
      <alignment horizontal="left" vertical="top" wrapText="1"/>
    </xf>
    <xf numFmtId="0" fontId="6" fillId="2" borderId="5" xfId="0" applyFont="1" applyFill="1" applyBorder="1" applyAlignment="1">
      <alignment horizontal="left" vertical="center"/>
    </xf>
    <xf numFmtId="0" fontId="6" fillId="2" borderId="6" xfId="0" applyFont="1" applyFill="1" applyBorder="1" applyAlignment="1">
      <alignment horizontal="left" vertical="center"/>
    </xf>
    <xf numFmtId="0" fontId="6" fillId="2" borderId="7" xfId="0" applyFont="1" applyFill="1" applyBorder="1" applyAlignment="1">
      <alignment horizontal="left" vertical="center"/>
    </xf>
    <xf numFmtId="0" fontId="6" fillId="2" borderId="8" xfId="0" applyFont="1" applyFill="1" applyBorder="1" applyAlignment="1">
      <alignment horizontal="left" vertical="center"/>
    </xf>
    <xf numFmtId="0" fontId="6" fillId="2" borderId="0" xfId="0" applyFont="1" applyFill="1" applyBorder="1" applyAlignment="1">
      <alignment horizontal="left" vertical="center"/>
    </xf>
    <xf numFmtId="0" fontId="6" fillId="2" borderId="9" xfId="0" applyFont="1" applyFill="1" applyBorder="1" applyAlignment="1">
      <alignment horizontal="left" vertical="center"/>
    </xf>
    <xf numFmtId="0" fontId="21" fillId="7" borderId="0" xfId="1" applyFont="1" applyFill="1" applyAlignment="1">
      <alignment wrapText="1"/>
    </xf>
    <xf numFmtId="0" fontId="21" fillId="7" borderId="0" xfId="1" applyFont="1" applyFill="1" applyAlignment="1">
      <alignment horizontal="left" wrapText="1"/>
    </xf>
    <xf numFmtId="0" fontId="21" fillId="7" borderId="9" xfId="1" applyFont="1" applyFill="1" applyBorder="1" applyAlignment="1">
      <alignment horizontal="left"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EEE"/>
      <rgbColor rgb="FFCCFFFF"/>
      <rgbColor rgb="FF660066"/>
      <rgbColor rgb="FFFF8080"/>
      <rgbColor rgb="FF0070C0"/>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1155CC"/>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627418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75218" cy="755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3589020</xdr:colOff>
      <xdr:row>0</xdr:row>
      <xdr:rowOff>38100</xdr:rowOff>
    </xdr:from>
    <xdr:to>
      <xdr:col>1</xdr:col>
      <xdr:colOff>5148618</xdr:colOff>
      <xdr:row>3</xdr:row>
      <xdr:rowOff>129540</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38800" y="38100"/>
          <a:ext cx="1559598" cy="594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20</xdr:col>
      <xdr:colOff>266700</xdr:colOff>
      <xdr:row>0</xdr:row>
      <xdr:rowOff>57151</xdr:rowOff>
    </xdr:from>
    <xdr:to>
      <xdr:col>23</xdr:col>
      <xdr:colOff>43815</xdr:colOff>
      <xdr:row>4</xdr:row>
      <xdr:rowOff>10391</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6325" y="57151"/>
          <a:ext cx="1577340" cy="67714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twinbirths.org/en/citation-and-acknowledgement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hyperlink" Target="https://www.scb.se/hitta-statistik/statistik-efter-amne/befolkning/befolkningens-sammansattning/befolkningsstatistik/produktrelaterat/Fordjupad-information/aldre-efterfragad-befolkningsstatistik/Tabeller-over-Sveriges-befolkning-2004-2009/" TargetMode="External"/><Relationship Id="rId7"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 TargetMode="External"/><Relationship Id="rId1" Type="http://schemas.openxmlformats.org/officeDocument/2006/relationships/hyperlink" Target="https://www.scb.se/hitta-statistik/aldre-statistik/innehall/sveriges-officiella-statistik-sos/befolkningsstatistik-19112001/befolkningsstatistik-del-14-19912003/" TargetMode="External"/><Relationship Id="rId6" Type="http://schemas.openxmlformats.org/officeDocument/2006/relationships/hyperlink" Target="https://creativecommons.org/licenses/by/4.0/" TargetMode="External"/><Relationship Id="rId5" Type="http://schemas.openxmlformats.org/officeDocument/2006/relationships/hyperlink" Target="http://www.twinbirths.org/" TargetMode="External"/><Relationship Id="rId4" Type="http://schemas.openxmlformats.org/officeDocument/2006/relationships/hyperlink" Target="https://www.scb.se/hitta-statistik/aldre-statistik/innehall/sveriges-officiella-statistik-sos/befolkningsstatistik-19112001/befolkningsforandringar-del-13-1967199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workbookViewId="0"/>
  </sheetViews>
  <sheetFormatPr baseColWidth="10" defaultColWidth="11.5546875" defaultRowHeight="13.2" x14ac:dyDescent="0.25"/>
  <cols>
    <col min="1" max="16384" width="11.5546875" style="2"/>
  </cols>
  <sheetData>
    <row r="8" spans="1:1" ht="17.399999999999999" x14ac:dyDescent="0.3">
      <c r="A8" s="1" t="s">
        <v>492</v>
      </c>
    </row>
    <row r="10" spans="1:1" ht="14.4" x14ac:dyDescent="0.3">
      <c r="A10" s="3" t="s">
        <v>187</v>
      </c>
    </row>
    <row r="11" spans="1:1" ht="14.4" x14ac:dyDescent="0.3">
      <c r="A11" s="4"/>
    </row>
    <row r="12" spans="1:1" ht="14.4" x14ac:dyDescent="0.3">
      <c r="A12" s="5" t="s">
        <v>188</v>
      </c>
    </row>
    <row r="13" spans="1:1" ht="14.4" x14ac:dyDescent="0.3">
      <c r="A13" s="4" t="s">
        <v>189</v>
      </c>
    </row>
    <row r="14" spans="1:1" ht="14.4" x14ac:dyDescent="0.3">
      <c r="A14" s="4"/>
    </row>
    <row r="15" spans="1:1" ht="14.4" x14ac:dyDescent="0.3">
      <c r="A15" s="5" t="s">
        <v>190</v>
      </c>
    </row>
    <row r="16" spans="1:1" ht="14.4" x14ac:dyDescent="0.3">
      <c r="A16" s="4" t="s">
        <v>191</v>
      </c>
    </row>
    <row r="17" spans="1:11" ht="14.4" x14ac:dyDescent="0.3">
      <c r="A17" s="4"/>
    </row>
    <row r="18" spans="1:11" ht="14.4" x14ac:dyDescent="0.3">
      <c r="A18" s="5" t="s">
        <v>192</v>
      </c>
    </row>
    <row r="19" spans="1:11" ht="14.4" x14ac:dyDescent="0.3">
      <c r="A19" s="4" t="s">
        <v>193</v>
      </c>
    </row>
    <row r="20" spans="1:11" ht="15" x14ac:dyDescent="0.25">
      <c r="A20" s="1"/>
    </row>
    <row r="25" spans="1:11" x14ac:dyDescent="0.25">
      <c r="A25" s="75" t="s">
        <v>490</v>
      </c>
      <c r="B25" s="76"/>
      <c r="C25" s="77"/>
      <c r="D25" s="77"/>
      <c r="E25" s="77"/>
      <c r="F25" s="77"/>
      <c r="G25" s="77"/>
      <c r="H25" s="77"/>
      <c r="I25" s="77"/>
      <c r="J25" s="77"/>
      <c r="K25" s="77"/>
    </row>
    <row r="26" spans="1:11" x14ac:dyDescent="0.25">
      <c r="A26" s="78" t="s">
        <v>491</v>
      </c>
    </row>
  </sheetData>
  <hyperlinks>
    <hyperlink ref="A12" location="'input data'!A1" display="input data"/>
    <hyperlink ref="A15" location="'metadata - variables input data'!A1" display="metadata - variables input data"/>
    <hyperlink ref="A18" location="'metadata - sources &amp; notes'!A1" display="metadata - sources &amp; notes"/>
    <hyperlink ref="A26" r:id="rId1"/>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L407"/>
  <sheetViews>
    <sheetView zoomScale="80" zoomScaleNormal="80" workbookViewId="0">
      <pane xSplit="3" ySplit="1" topLeftCell="D2" activePane="bottomRight" state="frozen"/>
      <selection pane="topRight" activeCell="E1" sqref="E1"/>
      <selection pane="bottomLeft" activeCell="A2" sqref="A2"/>
      <selection pane="bottomRight"/>
    </sheetView>
  </sheetViews>
  <sheetFormatPr baseColWidth="10" defaultColWidth="9.21875" defaultRowHeight="13.2" x14ac:dyDescent="0.25"/>
  <cols>
    <col min="1" max="2" width="11" style="71" customWidth="1"/>
    <col min="3" max="3" width="7.44140625" style="71" customWidth="1"/>
    <col min="4" max="4" width="11" style="71" customWidth="1"/>
    <col min="5" max="12" width="11.5546875" style="71"/>
    <col min="13" max="18" width="14.44140625" style="71" customWidth="1"/>
    <col min="19" max="1000" width="14.44140625" style="28" customWidth="1"/>
    <col min="1001" max="16384" width="9.21875" style="29"/>
  </cols>
  <sheetData>
    <row r="1" spans="1:18" s="70" customFormat="1" ht="39.6" customHeight="1" x14ac:dyDescent="0.25">
      <c r="A1" s="68" t="s">
        <v>0</v>
      </c>
      <c r="B1" s="68" t="s">
        <v>1</v>
      </c>
      <c r="C1" s="68" t="s">
        <v>2</v>
      </c>
      <c r="D1" s="68" t="s">
        <v>3</v>
      </c>
      <c r="E1" s="68" t="s">
        <v>4</v>
      </c>
      <c r="F1" s="68" t="s">
        <v>5</v>
      </c>
      <c r="G1" s="68" t="s">
        <v>6</v>
      </c>
      <c r="H1" s="68" t="s">
        <v>7</v>
      </c>
      <c r="I1" s="68" t="s">
        <v>8</v>
      </c>
      <c r="J1" s="68" t="s">
        <v>185</v>
      </c>
      <c r="K1" s="68" t="s">
        <v>186</v>
      </c>
      <c r="L1" s="68" t="s">
        <v>9</v>
      </c>
      <c r="M1" s="69" t="s">
        <v>10</v>
      </c>
      <c r="N1" s="69" t="s">
        <v>11</v>
      </c>
      <c r="O1" s="69" t="s">
        <v>12</v>
      </c>
      <c r="P1" s="69" t="s">
        <v>13</v>
      </c>
      <c r="Q1" s="69" t="s">
        <v>14</v>
      </c>
      <c r="R1" s="68" t="s">
        <v>493</v>
      </c>
    </row>
    <row r="2" spans="1:18" x14ac:dyDescent="0.25">
      <c r="A2" s="27" t="s">
        <v>225</v>
      </c>
      <c r="B2" s="27" t="s">
        <v>228</v>
      </c>
      <c r="C2" s="27">
        <v>1775</v>
      </c>
      <c r="D2" s="30">
        <v>1</v>
      </c>
      <c r="E2" s="27" t="s">
        <v>15</v>
      </c>
      <c r="F2" s="27">
        <v>1308</v>
      </c>
      <c r="G2" s="27" t="s">
        <v>15</v>
      </c>
      <c r="H2" s="27">
        <v>17</v>
      </c>
      <c r="I2" s="27" t="s">
        <v>15</v>
      </c>
      <c r="J2" s="27" t="s">
        <v>15</v>
      </c>
      <c r="K2" s="27" t="s">
        <v>15</v>
      </c>
      <c r="L2" s="27" t="s">
        <v>15</v>
      </c>
      <c r="M2" s="27" t="s">
        <v>15</v>
      </c>
      <c r="N2" s="27">
        <v>68647</v>
      </c>
      <c r="O2" s="27">
        <v>73902</v>
      </c>
      <c r="P2" s="27" t="s">
        <v>15</v>
      </c>
      <c r="Q2" s="27" t="s">
        <v>15</v>
      </c>
      <c r="R2" s="71">
        <v>1</v>
      </c>
    </row>
    <row r="3" spans="1:18" x14ac:dyDescent="0.25">
      <c r="A3" s="27" t="s">
        <v>225</v>
      </c>
      <c r="B3" s="27" t="s">
        <v>228</v>
      </c>
      <c r="C3" s="27">
        <v>1776</v>
      </c>
      <c r="D3" s="30">
        <v>1</v>
      </c>
      <c r="E3" s="27" t="s">
        <v>15</v>
      </c>
      <c r="F3" s="27">
        <v>1177</v>
      </c>
      <c r="G3" s="27" t="s">
        <v>15</v>
      </c>
      <c r="H3" s="27">
        <v>27</v>
      </c>
      <c r="I3" s="27" t="s">
        <v>15</v>
      </c>
      <c r="J3" s="27" t="s">
        <v>15</v>
      </c>
      <c r="K3" s="27" t="s">
        <v>15</v>
      </c>
      <c r="L3" s="27" t="s">
        <v>15</v>
      </c>
      <c r="M3" s="27" t="s">
        <v>15</v>
      </c>
      <c r="N3" s="27">
        <v>66544</v>
      </c>
      <c r="O3" s="27">
        <v>68984</v>
      </c>
      <c r="P3" s="27" t="s">
        <v>15</v>
      </c>
      <c r="Q3" s="27" t="s">
        <v>15</v>
      </c>
      <c r="R3" s="71">
        <v>1</v>
      </c>
    </row>
    <row r="4" spans="1:18" x14ac:dyDescent="0.25">
      <c r="A4" s="27" t="s">
        <v>225</v>
      </c>
      <c r="B4" s="27" t="s">
        <v>228</v>
      </c>
      <c r="C4" s="27">
        <v>1777</v>
      </c>
      <c r="D4" s="30">
        <v>1</v>
      </c>
      <c r="E4" s="27" t="s">
        <v>15</v>
      </c>
      <c r="F4" s="27">
        <v>1175</v>
      </c>
      <c r="G4" s="27" t="s">
        <v>15</v>
      </c>
      <c r="H4" s="27">
        <v>31</v>
      </c>
      <c r="I4" s="27" t="s">
        <v>15</v>
      </c>
      <c r="J4" s="27" t="s">
        <v>15</v>
      </c>
      <c r="K4" s="27" t="s">
        <v>15</v>
      </c>
      <c r="L4" s="27" t="s">
        <v>15</v>
      </c>
      <c r="M4" s="27" t="s">
        <v>15</v>
      </c>
      <c r="N4" s="27">
        <v>66863</v>
      </c>
      <c r="O4" s="27">
        <v>69690</v>
      </c>
      <c r="P4" s="27" t="s">
        <v>15</v>
      </c>
      <c r="Q4" s="27" t="s">
        <v>15</v>
      </c>
      <c r="R4" s="71">
        <v>1</v>
      </c>
    </row>
    <row r="5" spans="1:18" x14ac:dyDescent="0.25">
      <c r="A5" s="27" t="s">
        <v>225</v>
      </c>
      <c r="B5" s="27" t="s">
        <v>228</v>
      </c>
      <c r="C5" s="27">
        <v>1778</v>
      </c>
      <c r="D5" s="30">
        <v>1</v>
      </c>
      <c r="E5" s="27" t="s">
        <v>15</v>
      </c>
      <c r="F5" s="27">
        <v>1327</v>
      </c>
      <c r="G5" s="27" t="s">
        <v>15</v>
      </c>
      <c r="H5" s="27">
        <v>16</v>
      </c>
      <c r="I5" s="27" t="s">
        <v>15</v>
      </c>
      <c r="J5" s="27" t="s">
        <v>15</v>
      </c>
      <c r="K5" s="27" t="s">
        <v>15</v>
      </c>
      <c r="L5" s="27" t="s">
        <v>15</v>
      </c>
      <c r="M5" s="27" t="s">
        <v>15</v>
      </c>
      <c r="N5" s="27">
        <v>70898</v>
      </c>
      <c r="O5" s="27">
        <v>74011</v>
      </c>
      <c r="P5" s="27" t="s">
        <v>15</v>
      </c>
      <c r="Q5" s="27" t="s">
        <v>15</v>
      </c>
      <c r="R5" s="71">
        <v>1</v>
      </c>
    </row>
    <row r="6" spans="1:18" x14ac:dyDescent="0.25">
      <c r="A6" s="27" t="s">
        <v>225</v>
      </c>
      <c r="B6" s="27" t="s">
        <v>228</v>
      </c>
      <c r="C6" s="27">
        <v>1779</v>
      </c>
      <c r="D6" s="30">
        <v>1</v>
      </c>
      <c r="E6" s="27" t="s">
        <v>15</v>
      </c>
      <c r="F6" s="27">
        <v>1268</v>
      </c>
      <c r="G6" s="27" t="s">
        <v>15</v>
      </c>
      <c r="H6" s="27">
        <v>18</v>
      </c>
      <c r="I6" s="27" t="s">
        <v>15</v>
      </c>
      <c r="J6" s="27" t="s">
        <v>15</v>
      </c>
      <c r="K6" s="27" t="s">
        <v>15</v>
      </c>
      <c r="L6" s="27" t="s">
        <v>15</v>
      </c>
      <c r="M6" s="27" t="s">
        <v>15</v>
      </c>
      <c r="N6" s="27">
        <v>75812</v>
      </c>
      <c r="O6" s="27">
        <v>78492</v>
      </c>
      <c r="P6" s="27" t="s">
        <v>15</v>
      </c>
      <c r="Q6" s="27" t="s">
        <v>15</v>
      </c>
      <c r="R6" s="71">
        <v>1</v>
      </c>
    </row>
    <row r="7" spans="1:18" x14ac:dyDescent="0.25">
      <c r="A7" s="27" t="s">
        <v>225</v>
      </c>
      <c r="B7" s="27" t="s">
        <v>228</v>
      </c>
      <c r="C7" s="27">
        <v>1780</v>
      </c>
      <c r="D7" s="30">
        <v>1</v>
      </c>
      <c r="E7" s="27" t="s">
        <v>15</v>
      </c>
      <c r="F7" s="27">
        <v>1266</v>
      </c>
      <c r="G7" s="27" t="s">
        <v>15</v>
      </c>
      <c r="H7" s="27">
        <v>20</v>
      </c>
      <c r="I7" s="27" t="s">
        <v>15</v>
      </c>
      <c r="J7" s="27" t="s">
        <v>15</v>
      </c>
      <c r="K7" s="27" t="s">
        <v>15</v>
      </c>
      <c r="L7" s="27" t="s">
        <v>15</v>
      </c>
      <c r="M7" s="27" t="s">
        <v>15</v>
      </c>
      <c r="N7" s="27">
        <v>75448</v>
      </c>
      <c r="O7" s="27">
        <v>77281</v>
      </c>
      <c r="P7" s="27" t="s">
        <v>15</v>
      </c>
      <c r="Q7" s="27" t="s">
        <v>15</v>
      </c>
      <c r="R7" s="71">
        <v>1</v>
      </c>
    </row>
    <row r="8" spans="1:18" x14ac:dyDescent="0.25">
      <c r="A8" s="27" t="s">
        <v>225</v>
      </c>
      <c r="B8" s="27" t="s">
        <v>228</v>
      </c>
      <c r="C8" s="27">
        <v>1781</v>
      </c>
      <c r="D8" s="30">
        <v>1</v>
      </c>
      <c r="E8" s="27" t="s">
        <v>15</v>
      </c>
      <c r="F8" s="27">
        <v>1230</v>
      </c>
      <c r="G8" s="27" t="s">
        <v>15</v>
      </c>
      <c r="H8" s="27">
        <v>21</v>
      </c>
      <c r="I8" s="27" t="s">
        <v>15</v>
      </c>
      <c r="J8" s="27" t="s">
        <v>15</v>
      </c>
      <c r="K8" s="27" t="s">
        <v>15</v>
      </c>
      <c r="L8" s="27" t="s">
        <v>15</v>
      </c>
      <c r="M8" s="27" t="s">
        <v>15</v>
      </c>
      <c r="N8" s="27">
        <v>71000</v>
      </c>
      <c r="O8" s="27">
        <v>73228</v>
      </c>
      <c r="P8" s="27" t="s">
        <v>15</v>
      </c>
      <c r="Q8" s="27" t="s">
        <v>15</v>
      </c>
      <c r="R8" s="71">
        <v>1</v>
      </c>
    </row>
    <row r="9" spans="1:18" x14ac:dyDescent="0.25">
      <c r="A9" s="27" t="s">
        <v>225</v>
      </c>
      <c r="B9" s="27" t="s">
        <v>228</v>
      </c>
      <c r="C9" s="27">
        <v>1782</v>
      </c>
      <c r="D9" s="30">
        <v>1</v>
      </c>
      <c r="E9" s="27" t="s">
        <v>15</v>
      </c>
      <c r="F9" s="27">
        <v>1176</v>
      </c>
      <c r="G9" s="27" t="s">
        <v>15</v>
      </c>
      <c r="H9" s="27">
        <v>20</v>
      </c>
      <c r="I9" s="27" t="s">
        <v>15</v>
      </c>
      <c r="J9" s="27" t="s">
        <v>15</v>
      </c>
      <c r="K9" s="27" t="s">
        <v>15</v>
      </c>
      <c r="L9" s="27" t="s">
        <v>15</v>
      </c>
      <c r="M9" s="27" t="s">
        <v>15</v>
      </c>
      <c r="N9" s="27">
        <v>68400</v>
      </c>
      <c r="O9" s="27">
        <v>70469</v>
      </c>
      <c r="P9" s="27" t="s">
        <v>15</v>
      </c>
      <c r="Q9" s="27" t="s">
        <v>15</v>
      </c>
      <c r="R9" s="71">
        <v>1</v>
      </c>
    </row>
    <row r="10" spans="1:18" x14ac:dyDescent="0.25">
      <c r="A10" s="27" t="s">
        <v>225</v>
      </c>
      <c r="B10" s="27" t="s">
        <v>228</v>
      </c>
      <c r="C10" s="27">
        <v>1783</v>
      </c>
      <c r="D10" s="30">
        <v>1</v>
      </c>
      <c r="E10" s="27" t="s">
        <v>15</v>
      </c>
      <c r="F10" s="27">
        <v>1102</v>
      </c>
      <c r="G10" s="27" t="s">
        <v>15</v>
      </c>
      <c r="H10" s="27">
        <v>22</v>
      </c>
      <c r="I10" s="27" t="s">
        <v>15</v>
      </c>
      <c r="J10" s="27" t="s">
        <v>15</v>
      </c>
      <c r="K10" s="27" t="s">
        <v>15</v>
      </c>
      <c r="L10" s="27" t="s">
        <v>15</v>
      </c>
      <c r="M10" s="27" t="s">
        <v>15</v>
      </c>
      <c r="N10" s="27">
        <v>64845</v>
      </c>
      <c r="O10" s="27">
        <v>66784</v>
      </c>
      <c r="P10" s="27" t="s">
        <v>15</v>
      </c>
      <c r="Q10" s="27" t="s">
        <v>15</v>
      </c>
      <c r="R10" s="71">
        <v>1</v>
      </c>
    </row>
    <row r="11" spans="1:18" x14ac:dyDescent="0.25">
      <c r="A11" s="27" t="s">
        <v>225</v>
      </c>
      <c r="B11" s="27" t="s">
        <v>228</v>
      </c>
      <c r="C11" s="27">
        <v>1784</v>
      </c>
      <c r="D11" s="30">
        <v>1</v>
      </c>
      <c r="E11" s="27" t="s">
        <v>15</v>
      </c>
      <c r="F11" s="27">
        <v>1193</v>
      </c>
      <c r="G11" s="27" t="s">
        <v>15</v>
      </c>
      <c r="H11" s="27">
        <v>26</v>
      </c>
      <c r="I11" s="27" t="s">
        <v>15</v>
      </c>
      <c r="J11" s="27" t="s">
        <v>15</v>
      </c>
      <c r="K11" s="27" t="s">
        <v>15</v>
      </c>
      <c r="L11" s="27" t="s">
        <v>15</v>
      </c>
      <c r="M11" s="27" t="s">
        <v>15</v>
      </c>
      <c r="N11" s="27">
        <v>67024</v>
      </c>
      <c r="O11" s="27">
        <v>69478</v>
      </c>
      <c r="P11" s="27" t="s">
        <v>15</v>
      </c>
      <c r="Q11" s="27" t="s">
        <v>15</v>
      </c>
      <c r="R11" s="71">
        <v>1</v>
      </c>
    </row>
    <row r="12" spans="1:18" x14ac:dyDescent="0.25">
      <c r="A12" s="27" t="s">
        <v>225</v>
      </c>
      <c r="B12" s="27" t="s">
        <v>228</v>
      </c>
      <c r="C12" s="27">
        <v>1785</v>
      </c>
      <c r="D12" s="30">
        <v>1</v>
      </c>
      <c r="E12" s="27" t="s">
        <v>15</v>
      </c>
      <c r="F12" s="27">
        <v>1169</v>
      </c>
      <c r="G12" s="27" t="s">
        <v>15</v>
      </c>
      <c r="H12" s="27">
        <v>24</v>
      </c>
      <c r="I12" s="27" t="s">
        <v>15</v>
      </c>
      <c r="J12" s="27" t="s">
        <v>15</v>
      </c>
      <c r="K12" s="27" t="s">
        <v>15</v>
      </c>
      <c r="L12" s="27" t="s">
        <v>15</v>
      </c>
      <c r="M12" s="27" t="s">
        <v>15</v>
      </c>
      <c r="N12" s="27">
        <v>66346</v>
      </c>
      <c r="O12" s="27">
        <v>69480</v>
      </c>
      <c r="P12" s="27" t="s">
        <v>15</v>
      </c>
      <c r="Q12" s="27" t="s">
        <v>15</v>
      </c>
      <c r="R12" s="71">
        <v>1</v>
      </c>
    </row>
    <row r="13" spans="1:18" x14ac:dyDescent="0.25">
      <c r="A13" s="27" t="s">
        <v>225</v>
      </c>
      <c r="B13" s="27" t="s">
        <v>228</v>
      </c>
      <c r="C13" s="27">
        <v>1786</v>
      </c>
      <c r="D13" s="30">
        <v>1</v>
      </c>
      <c r="E13" s="27" t="s">
        <v>15</v>
      </c>
      <c r="F13" s="27">
        <v>1297</v>
      </c>
      <c r="G13" s="27" t="s">
        <v>15</v>
      </c>
      <c r="H13" s="27">
        <v>29</v>
      </c>
      <c r="I13" s="27" t="s">
        <v>15</v>
      </c>
      <c r="J13" s="27" t="s">
        <v>15</v>
      </c>
      <c r="K13" s="27" t="s">
        <v>15</v>
      </c>
      <c r="L13" s="27" t="s">
        <v>15</v>
      </c>
      <c r="M13" s="27" t="s">
        <v>15</v>
      </c>
      <c r="N13" s="27">
        <v>70363</v>
      </c>
      <c r="O13" s="27">
        <v>72691</v>
      </c>
      <c r="P13" s="27" t="s">
        <v>15</v>
      </c>
      <c r="Q13" s="27" t="s">
        <v>15</v>
      </c>
      <c r="R13" s="71">
        <v>1</v>
      </c>
    </row>
    <row r="14" spans="1:18" x14ac:dyDescent="0.25">
      <c r="A14" s="27" t="s">
        <v>225</v>
      </c>
      <c r="B14" s="27" t="s">
        <v>228</v>
      </c>
      <c r="C14" s="27">
        <v>1787</v>
      </c>
      <c r="D14" s="30">
        <v>1</v>
      </c>
      <c r="E14" s="27" t="s">
        <v>15</v>
      </c>
      <c r="F14" s="27">
        <v>1201</v>
      </c>
      <c r="G14" s="27" t="s">
        <v>15</v>
      </c>
      <c r="H14" s="27">
        <v>14</v>
      </c>
      <c r="I14" s="27" t="s">
        <v>15</v>
      </c>
      <c r="J14" s="27" t="s">
        <v>15</v>
      </c>
      <c r="K14" s="27" t="s">
        <v>15</v>
      </c>
      <c r="L14" s="27" t="s">
        <v>15</v>
      </c>
      <c r="M14" s="27" t="s">
        <v>15</v>
      </c>
      <c r="N14" s="27">
        <v>67967</v>
      </c>
      <c r="O14" s="27">
        <v>70325</v>
      </c>
      <c r="P14" s="27" t="s">
        <v>15</v>
      </c>
      <c r="Q14" s="27" t="s">
        <v>15</v>
      </c>
      <c r="R14" s="71">
        <v>1</v>
      </c>
    </row>
    <row r="15" spans="1:18" x14ac:dyDescent="0.25">
      <c r="A15" s="27" t="s">
        <v>225</v>
      </c>
      <c r="B15" s="27" t="s">
        <v>228</v>
      </c>
      <c r="C15" s="27">
        <v>1788</v>
      </c>
      <c r="D15" s="30">
        <v>1</v>
      </c>
      <c r="E15" s="27" t="s">
        <v>15</v>
      </c>
      <c r="F15" s="27">
        <v>1164</v>
      </c>
      <c r="G15" s="27" t="s">
        <v>15</v>
      </c>
      <c r="H15" s="27">
        <v>26</v>
      </c>
      <c r="I15" s="27" t="s">
        <v>15</v>
      </c>
      <c r="J15" s="27" t="s">
        <v>15</v>
      </c>
      <c r="K15" s="27" t="s">
        <v>15</v>
      </c>
      <c r="L15" s="27" t="s">
        <v>15</v>
      </c>
      <c r="M15" s="27" t="s">
        <v>15</v>
      </c>
      <c r="N15" s="27">
        <v>73651</v>
      </c>
      <c r="O15" s="27">
        <v>76027</v>
      </c>
      <c r="P15" s="27" t="s">
        <v>15</v>
      </c>
      <c r="Q15" s="27" t="s">
        <v>15</v>
      </c>
      <c r="R15" s="71">
        <v>1</v>
      </c>
    </row>
    <row r="16" spans="1:18" x14ac:dyDescent="0.25">
      <c r="A16" s="27" t="s">
        <v>225</v>
      </c>
      <c r="B16" s="27" t="s">
        <v>228</v>
      </c>
      <c r="C16" s="27">
        <v>1789</v>
      </c>
      <c r="D16" s="30">
        <v>1</v>
      </c>
      <c r="E16" s="27" t="s">
        <v>15</v>
      </c>
      <c r="F16" s="27">
        <v>1221</v>
      </c>
      <c r="G16" s="27" t="s">
        <v>15</v>
      </c>
      <c r="H16" s="27">
        <v>19</v>
      </c>
      <c r="I16" s="27" t="s">
        <v>15</v>
      </c>
      <c r="J16" s="27" t="s">
        <v>15</v>
      </c>
      <c r="K16" s="27" t="s">
        <v>15</v>
      </c>
      <c r="L16" s="27" t="s">
        <v>15</v>
      </c>
      <c r="M16" s="27" t="s">
        <v>15</v>
      </c>
      <c r="N16" s="27">
        <v>69956</v>
      </c>
      <c r="O16" s="27">
        <v>72058</v>
      </c>
      <c r="P16" s="27" t="s">
        <v>15</v>
      </c>
      <c r="Q16" s="27" t="s">
        <v>15</v>
      </c>
      <c r="R16" s="71">
        <v>1</v>
      </c>
    </row>
    <row r="17" spans="1:18" x14ac:dyDescent="0.25">
      <c r="A17" s="27" t="s">
        <v>225</v>
      </c>
      <c r="B17" s="27" t="s">
        <v>228</v>
      </c>
      <c r="C17" s="27">
        <v>1790</v>
      </c>
      <c r="D17" s="30">
        <v>1</v>
      </c>
      <c r="E17" s="27" t="s">
        <v>15</v>
      </c>
      <c r="F17" s="27">
        <v>1136</v>
      </c>
      <c r="G17" s="27" t="s">
        <v>15</v>
      </c>
      <c r="H17" s="27">
        <v>23</v>
      </c>
      <c r="I17" s="27" t="s">
        <v>15</v>
      </c>
      <c r="J17" s="27" t="s">
        <v>15</v>
      </c>
      <c r="K17" s="27" t="s">
        <v>15</v>
      </c>
      <c r="L17" s="27" t="s">
        <v>15</v>
      </c>
      <c r="M17" s="27" t="s">
        <v>15</v>
      </c>
      <c r="N17" s="27">
        <v>66310</v>
      </c>
      <c r="O17" s="27">
        <v>68553</v>
      </c>
      <c r="P17" s="27" t="s">
        <v>15</v>
      </c>
      <c r="Q17" s="27" t="s">
        <v>15</v>
      </c>
      <c r="R17" s="71">
        <v>1</v>
      </c>
    </row>
    <row r="18" spans="1:18" x14ac:dyDescent="0.25">
      <c r="A18" s="27" t="s">
        <v>225</v>
      </c>
      <c r="B18" s="27" t="s">
        <v>228</v>
      </c>
      <c r="C18" s="27">
        <v>1791</v>
      </c>
      <c r="D18" s="30">
        <v>1</v>
      </c>
      <c r="E18" s="27" t="s">
        <v>15</v>
      </c>
      <c r="F18" s="27">
        <v>1338</v>
      </c>
      <c r="G18" s="27" t="s">
        <v>15</v>
      </c>
      <c r="H18" s="27">
        <v>36</v>
      </c>
      <c r="I18" s="27" t="s">
        <v>15</v>
      </c>
      <c r="J18" s="27" t="s">
        <v>15</v>
      </c>
      <c r="K18" s="27" t="s">
        <v>15</v>
      </c>
      <c r="L18" s="27" t="s">
        <v>15</v>
      </c>
      <c r="M18" s="27" t="s">
        <v>15</v>
      </c>
      <c r="N18" s="27">
        <v>71770</v>
      </c>
      <c r="O18" s="27">
        <v>73885</v>
      </c>
      <c r="P18" s="27" t="s">
        <v>15</v>
      </c>
      <c r="Q18" s="27" t="s">
        <v>15</v>
      </c>
      <c r="R18" s="71">
        <v>1</v>
      </c>
    </row>
    <row r="19" spans="1:18" x14ac:dyDescent="0.25">
      <c r="A19" s="27" t="s">
        <v>225</v>
      </c>
      <c r="B19" s="27" t="s">
        <v>228</v>
      </c>
      <c r="C19" s="27">
        <v>1792</v>
      </c>
      <c r="D19" s="30">
        <v>1</v>
      </c>
      <c r="E19" s="27" t="s">
        <v>15</v>
      </c>
      <c r="F19" s="27">
        <v>1444</v>
      </c>
      <c r="G19" s="27" t="s">
        <v>15</v>
      </c>
      <c r="H19" s="27">
        <v>28</v>
      </c>
      <c r="I19" s="27" t="s">
        <v>15</v>
      </c>
      <c r="J19" s="27" t="s">
        <v>15</v>
      </c>
      <c r="K19" s="27" t="s">
        <v>15</v>
      </c>
      <c r="L19" s="27" t="s">
        <v>15</v>
      </c>
      <c r="M19" s="27" t="s">
        <v>15</v>
      </c>
      <c r="N19" s="27">
        <v>80900</v>
      </c>
      <c r="O19" s="27">
        <v>83358</v>
      </c>
      <c r="P19" s="27" t="s">
        <v>15</v>
      </c>
      <c r="Q19" s="27" t="s">
        <v>15</v>
      </c>
      <c r="R19" s="71">
        <v>1</v>
      </c>
    </row>
    <row r="20" spans="1:18" x14ac:dyDescent="0.25">
      <c r="A20" s="27" t="s">
        <v>225</v>
      </c>
      <c r="B20" s="27" t="s">
        <v>228</v>
      </c>
      <c r="C20" s="27">
        <v>1793</v>
      </c>
      <c r="D20" s="30">
        <v>1</v>
      </c>
      <c r="E20" s="27" t="s">
        <v>15</v>
      </c>
      <c r="F20" s="27">
        <v>1310</v>
      </c>
      <c r="G20" s="27" t="s">
        <v>15</v>
      </c>
      <c r="H20" s="27">
        <v>14</v>
      </c>
      <c r="I20" s="27" t="s">
        <v>15</v>
      </c>
      <c r="J20" s="27" t="s">
        <v>15</v>
      </c>
      <c r="K20" s="27" t="s">
        <v>15</v>
      </c>
      <c r="L20" s="27" t="s">
        <v>15</v>
      </c>
      <c r="M20" s="27" t="s">
        <v>15</v>
      </c>
      <c r="N20" s="27">
        <v>76327</v>
      </c>
      <c r="O20" s="27">
        <v>79327</v>
      </c>
      <c r="P20" s="27" t="s">
        <v>15</v>
      </c>
      <c r="Q20" s="27" t="s">
        <v>15</v>
      </c>
      <c r="R20" s="71">
        <v>1</v>
      </c>
    </row>
    <row r="21" spans="1:18" x14ac:dyDescent="0.25">
      <c r="A21" s="27" t="s">
        <v>225</v>
      </c>
      <c r="B21" s="27" t="s">
        <v>228</v>
      </c>
      <c r="C21" s="27">
        <v>1794</v>
      </c>
      <c r="D21" s="30">
        <v>1</v>
      </c>
      <c r="E21" s="27" t="s">
        <v>15</v>
      </c>
      <c r="F21" s="27">
        <v>1272</v>
      </c>
      <c r="G21" s="27" t="s">
        <v>15</v>
      </c>
      <c r="H21" s="27">
        <v>16</v>
      </c>
      <c r="I21" s="27" t="s">
        <v>15</v>
      </c>
      <c r="J21" s="27" t="s">
        <v>15</v>
      </c>
      <c r="K21" s="27" t="s">
        <v>15</v>
      </c>
      <c r="L21" s="27" t="s">
        <v>15</v>
      </c>
      <c r="M21" s="27" t="s">
        <v>15</v>
      </c>
      <c r="N21" s="27">
        <v>76319</v>
      </c>
      <c r="O21" s="27">
        <v>78766</v>
      </c>
      <c r="P21" s="27" t="s">
        <v>15</v>
      </c>
      <c r="Q21" s="27" t="s">
        <v>15</v>
      </c>
      <c r="R21" s="71">
        <v>1</v>
      </c>
    </row>
    <row r="22" spans="1:18" x14ac:dyDescent="0.25">
      <c r="A22" s="27" t="s">
        <v>225</v>
      </c>
      <c r="B22" s="27" t="s">
        <v>228</v>
      </c>
      <c r="C22" s="27">
        <v>1795</v>
      </c>
      <c r="D22" s="30">
        <v>1</v>
      </c>
      <c r="E22" s="27" t="s">
        <v>15</v>
      </c>
      <c r="F22" s="27">
        <v>1266</v>
      </c>
      <c r="G22" s="27" t="s">
        <v>15</v>
      </c>
      <c r="H22" s="27">
        <v>21</v>
      </c>
      <c r="I22" s="27" t="s">
        <v>15</v>
      </c>
      <c r="J22" s="27" t="s">
        <v>15</v>
      </c>
      <c r="K22" s="27" t="s">
        <v>15</v>
      </c>
      <c r="L22" s="27" t="s">
        <v>15</v>
      </c>
      <c r="M22" s="27" t="s">
        <v>15</v>
      </c>
      <c r="N22" s="27">
        <v>72747</v>
      </c>
      <c r="O22" s="27">
        <v>75084</v>
      </c>
      <c r="P22" s="27" t="s">
        <v>15</v>
      </c>
      <c r="Q22" s="27" t="s">
        <v>15</v>
      </c>
      <c r="R22" s="71">
        <v>1</v>
      </c>
    </row>
    <row r="23" spans="1:18" x14ac:dyDescent="0.25">
      <c r="A23" s="27" t="s">
        <v>225</v>
      </c>
      <c r="B23" s="27" t="s">
        <v>228</v>
      </c>
      <c r="C23" s="27">
        <v>1796</v>
      </c>
      <c r="D23" s="30">
        <v>1</v>
      </c>
      <c r="E23" s="27" t="s">
        <v>15</v>
      </c>
      <c r="F23" s="27">
        <v>1455</v>
      </c>
      <c r="G23" s="27" t="s">
        <v>15</v>
      </c>
      <c r="H23" s="27">
        <v>27</v>
      </c>
      <c r="I23" s="27" t="s">
        <v>15</v>
      </c>
      <c r="J23" s="27" t="s">
        <v>15</v>
      </c>
      <c r="K23" s="27" t="s">
        <v>15</v>
      </c>
      <c r="L23" s="27" t="s">
        <v>15</v>
      </c>
      <c r="M23" s="27" t="s">
        <v>15</v>
      </c>
      <c r="N23" s="27">
        <v>78978</v>
      </c>
      <c r="O23" s="27">
        <v>81818</v>
      </c>
      <c r="P23" s="27" t="s">
        <v>15</v>
      </c>
      <c r="Q23" s="27" t="s">
        <v>15</v>
      </c>
      <c r="R23" s="71">
        <v>1</v>
      </c>
    </row>
    <row r="24" spans="1:18" x14ac:dyDescent="0.25">
      <c r="A24" s="27" t="s">
        <v>225</v>
      </c>
      <c r="B24" s="27" t="s">
        <v>228</v>
      </c>
      <c r="C24" s="27">
        <v>1797</v>
      </c>
      <c r="D24" s="30">
        <v>1</v>
      </c>
      <c r="E24" s="27" t="s">
        <v>15</v>
      </c>
      <c r="F24" s="27">
        <v>1409</v>
      </c>
      <c r="G24" s="27" t="s">
        <v>15</v>
      </c>
      <c r="H24" s="27">
        <v>22</v>
      </c>
      <c r="I24" s="27" t="s">
        <v>15</v>
      </c>
      <c r="J24" s="27" t="s">
        <v>15</v>
      </c>
      <c r="K24" s="27" t="s">
        <v>15</v>
      </c>
      <c r="L24" s="27" t="s">
        <v>15</v>
      </c>
      <c r="M24" s="27" t="s">
        <v>15</v>
      </c>
      <c r="N24" s="27">
        <v>80449</v>
      </c>
      <c r="O24" s="27">
        <v>82738</v>
      </c>
      <c r="P24" s="27" t="s">
        <v>15</v>
      </c>
      <c r="Q24" s="27" t="s">
        <v>15</v>
      </c>
      <c r="R24" s="71">
        <v>1</v>
      </c>
    </row>
    <row r="25" spans="1:18" x14ac:dyDescent="0.25">
      <c r="A25" s="27" t="s">
        <v>225</v>
      </c>
      <c r="B25" s="27" t="s">
        <v>228</v>
      </c>
      <c r="C25" s="27">
        <v>1798</v>
      </c>
      <c r="D25" s="30">
        <v>1</v>
      </c>
      <c r="E25" s="27" t="s">
        <v>15</v>
      </c>
      <c r="F25" s="27">
        <v>1265</v>
      </c>
      <c r="G25" s="27" t="s">
        <v>15</v>
      </c>
      <c r="H25" s="27">
        <v>24</v>
      </c>
      <c r="I25" s="27" t="s">
        <v>15</v>
      </c>
      <c r="J25" s="27" t="s">
        <v>15</v>
      </c>
      <c r="K25" s="27" t="s">
        <v>15</v>
      </c>
      <c r="L25" s="27" t="s">
        <v>15</v>
      </c>
      <c r="M25" s="27" t="s">
        <v>15</v>
      </c>
      <c r="N25" s="27">
        <v>76788</v>
      </c>
      <c r="O25" s="27">
        <v>80792</v>
      </c>
      <c r="P25" s="27" t="s">
        <v>15</v>
      </c>
      <c r="Q25" s="27" t="s">
        <v>15</v>
      </c>
      <c r="R25" s="71">
        <v>1</v>
      </c>
    </row>
    <row r="26" spans="1:18" x14ac:dyDescent="0.25">
      <c r="A26" s="27" t="s">
        <v>225</v>
      </c>
      <c r="B26" s="27" t="s">
        <v>228</v>
      </c>
      <c r="C26" s="27">
        <v>1799</v>
      </c>
      <c r="D26" s="30">
        <v>1</v>
      </c>
      <c r="E26" s="27" t="s">
        <v>15</v>
      </c>
      <c r="F26" s="27">
        <v>1159</v>
      </c>
      <c r="G26" s="27" t="s">
        <v>15</v>
      </c>
      <c r="H26" s="27">
        <v>19</v>
      </c>
      <c r="I26" s="27" t="s">
        <v>15</v>
      </c>
      <c r="J26" s="27" t="s">
        <v>15</v>
      </c>
      <c r="K26" s="27" t="s">
        <v>15</v>
      </c>
      <c r="L26" s="27" t="s">
        <v>15</v>
      </c>
      <c r="M26" s="27" t="s">
        <v>15</v>
      </c>
      <c r="N26" s="27">
        <v>74719</v>
      </c>
      <c r="O26" s="27">
        <v>77280</v>
      </c>
      <c r="P26" s="27" t="s">
        <v>15</v>
      </c>
      <c r="Q26" s="27" t="s">
        <v>15</v>
      </c>
      <c r="R26" s="71">
        <v>1</v>
      </c>
    </row>
    <row r="27" spans="1:18" x14ac:dyDescent="0.25">
      <c r="A27" s="27" t="s">
        <v>225</v>
      </c>
      <c r="B27" s="27" t="s">
        <v>228</v>
      </c>
      <c r="C27" s="27">
        <v>1800</v>
      </c>
      <c r="D27" s="30">
        <v>1</v>
      </c>
      <c r="E27" s="27" t="s">
        <v>15</v>
      </c>
      <c r="F27" s="27">
        <v>1150</v>
      </c>
      <c r="G27" s="27" t="s">
        <v>15</v>
      </c>
      <c r="H27" s="27">
        <v>12</v>
      </c>
      <c r="I27" s="27" t="s">
        <v>15</v>
      </c>
      <c r="J27" s="27" t="s">
        <v>15</v>
      </c>
      <c r="K27" s="27" t="s">
        <v>15</v>
      </c>
      <c r="L27" s="27" t="s">
        <v>15</v>
      </c>
      <c r="M27" s="27" t="s">
        <v>15</v>
      </c>
      <c r="N27" s="27">
        <v>66897</v>
      </c>
      <c r="O27" s="27">
        <v>69414</v>
      </c>
      <c r="P27" s="27" t="s">
        <v>15</v>
      </c>
      <c r="Q27" s="27" t="s">
        <v>15</v>
      </c>
      <c r="R27" s="71">
        <v>1</v>
      </c>
    </row>
    <row r="28" spans="1:18" x14ac:dyDescent="0.25">
      <c r="A28" s="27" t="s">
        <v>225</v>
      </c>
      <c r="B28" s="27" t="s">
        <v>228</v>
      </c>
      <c r="C28" s="27">
        <v>1801</v>
      </c>
      <c r="D28" s="30">
        <v>1</v>
      </c>
      <c r="E28" s="27" t="s">
        <v>15</v>
      </c>
      <c r="F28" s="27">
        <v>1258</v>
      </c>
      <c r="G28" s="27" t="s">
        <v>15</v>
      </c>
      <c r="H28" s="27">
        <v>7</v>
      </c>
      <c r="I28" s="27" t="s">
        <v>15</v>
      </c>
      <c r="J28" s="27" t="s">
        <v>15</v>
      </c>
      <c r="K28" s="27" t="s">
        <v>15</v>
      </c>
      <c r="L28" s="27" t="s">
        <v>15</v>
      </c>
      <c r="M28" s="27" t="s">
        <v>15</v>
      </c>
      <c r="N28" s="27">
        <v>69948</v>
      </c>
      <c r="O28" s="27">
        <v>72495</v>
      </c>
      <c r="P28" s="27" t="s">
        <v>15</v>
      </c>
      <c r="Q28" s="27" t="s">
        <v>15</v>
      </c>
      <c r="R28" s="71">
        <v>1</v>
      </c>
    </row>
    <row r="29" spans="1:18" x14ac:dyDescent="0.25">
      <c r="A29" s="27" t="s">
        <v>225</v>
      </c>
      <c r="B29" s="27" t="s">
        <v>228</v>
      </c>
      <c r="C29" s="27">
        <v>1802</v>
      </c>
      <c r="D29" s="30">
        <v>1</v>
      </c>
      <c r="E29" s="27" t="s">
        <v>15</v>
      </c>
      <c r="F29" s="27">
        <v>1244</v>
      </c>
      <c r="G29" s="27" t="s">
        <v>15</v>
      </c>
      <c r="H29" s="27">
        <v>17</v>
      </c>
      <c r="I29" s="27" t="s">
        <v>15</v>
      </c>
      <c r="J29" s="27" t="s">
        <v>15</v>
      </c>
      <c r="K29" s="27" t="s">
        <v>15</v>
      </c>
      <c r="L29" s="27" t="s">
        <v>15</v>
      </c>
      <c r="M29" s="27" t="s">
        <v>15</v>
      </c>
      <c r="N29" s="27">
        <v>76076</v>
      </c>
      <c r="O29" s="27">
        <v>76901</v>
      </c>
      <c r="P29" s="27" t="s">
        <v>15</v>
      </c>
      <c r="Q29" s="27" t="s">
        <v>15</v>
      </c>
      <c r="R29" s="71">
        <v>1</v>
      </c>
    </row>
    <row r="30" spans="1:18" x14ac:dyDescent="0.25">
      <c r="A30" s="27" t="s">
        <v>225</v>
      </c>
      <c r="B30" s="27" t="s">
        <v>228</v>
      </c>
      <c r="C30" s="27">
        <v>1803</v>
      </c>
      <c r="D30" s="30">
        <v>1</v>
      </c>
      <c r="E30" s="27" t="s">
        <v>15</v>
      </c>
      <c r="F30" s="27">
        <v>1187</v>
      </c>
      <c r="G30" s="27" t="s">
        <v>15</v>
      </c>
      <c r="H30" s="27">
        <v>39</v>
      </c>
      <c r="I30" s="27" t="s">
        <v>15</v>
      </c>
      <c r="J30" s="27" t="s">
        <v>15</v>
      </c>
      <c r="K30" s="27" t="s">
        <v>15</v>
      </c>
      <c r="L30" s="27" t="s">
        <v>15</v>
      </c>
      <c r="M30" s="27" t="s">
        <v>15</v>
      </c>
      <c r="N30" s="27">
        <v>74759</v>
      </c>
      <c r="O30" s="27">
        <v>76563</v>
      </c>
      <c r="P30" s="27" t="s">
        <v>15</v>
      </c>
      <c r="Q30" s="27" t="s">
        <v>15</v>
      </c>
      <c r="R30" s="71">
        <v>1</v>
      </c>
    </row>
    <row r="31" spans="1:18" x14ac:dyDescent="0.25">
      <c r="A31" s="27" t="s">
        <v>225</v>
      </c>
      <c r="B31" s="27" t="s">
        <v>228</v>
      </c>
      <c r="C31" s="27">
        <v>1804</v>
      </c>
      <c r="D31" s="30">
        <v>1</v>
      </c>
      <c r="E31" s="27" t="s">
        <v>15</v>
      </c>
      <c r="F31" s="27">
        <v>1250</v>
      </c>
      <c r="G31" s="27" t="s">
        <v>15</v>
      </c>
      <c r="H31" s="27">
        <v>23</v>
      </c>
      <c r="I31" s="27" t="s">
        <v>15</v>
      </c>
      <c r="J31" s="27" t="s">
        <v>15</v>
      </c>
      <c r="K31" s="27" t="s">
        <v>15</v>
      </c>
      <c r="L31" s="27" t="s">
        <v>15</v>
      </c>
      <c r="M31" s="27" t="s">
        <v>15</v>
      </c>
      <c r="N31" s="27">
        <v>77075</v>
      </c>
      <c r="O31" s="27">
        <v>78348</v>
      </c>
      <c r="P31" s="27" t="s">
        <v>15</v>
      </c>
      <c r="Q31" s="27" t="s">
        <v>15</v>
      </c>
      <c r="R31" s="71">
        <v>1</v>
      </c>
    </row>
    <row r="32" spans="1:18" x14ac:dyDescent="0.25">
      <c r="A32" s="27" t="s">
        <v>225</v>
      </c>
      <c r="B32" s="27" t="s">
        <v>228</v>
      </c>
      <c r="C32" s="27">
        <v>1805</v>
      </c>
      <c r="D32" s="30">
        <v>1</v>
      </c>
      <c r="E32" s="27" t="s">
        <v>15</v>
      </c>
      <c r="F32" s="27">
        <v>1230</v>
      </c>
      <c r="G32" s="27" t="s">
        <v>15</v>
      </c>
      <c r="H32" s="27">
        <v>24</v>
      </c>
      <c r="I32" s="27" t="s">
        <v>15</v>
      </c>
      <c r="J32" s="27" t="s">
        <v>15</v>
      </c>
      <c r="K32" s="27" t="s">
        <v>15</v>
      </c>
      <c r="L32" s="27" t="s">
        <v>15</v>
      </c>
      <c r="M32" s="27" t="s">
        <v>15</v>
      </c>
      <c r="N32" s="27">
        <v>77166</v>
      </c>
      <c r="O32" s="27">
        <v>78420</v>
      </c>
      <c r="P32" s="27" t="s">
        <v>15</v>
      </c>
      <c r="Q32" s="27" t="s">
        <v>15</v>
      </c>
      <c r="R32" s="71">
        <v>1</v>
      </c>
    </row>
    <row r="33" spans="1:18" x14ac:dyDescent="0.25">
      <c r="A33" s="27" t="s">
        <v>225</v>
      </c>
      <c r="B33" s="27" t="s">
        <v>228</v>
      </c>
      <c r="C33" s="27">
        <v>1806</v>
      </c>
      <c r="D33" s="30">
        <v>1</v>
      </c>
      <c r="E33" s="27" t="s">
        <v>15</v>
      </c>
      <c r="F33" s="27">
        <v>1180</v>
      </c>
      <c r="G33" s="27" t="s">
        <v>15</v>
      </c>
      <c r="H33" s="27">
        <v>22</v>
      </c>
      <c r="I33" s="27" t="s">
        <v>15</v>
      </c>
      <c r="J33" s="27" t="s">
        <v>15</v>
      </c>
      <c r="K33" s="27" t="s">
        <v>15</v>
      </c>
      <c r="L33" s="27" t="s">
        <v>15</v>
      </c>
      <c r="M33" s="27" t="s">
        <v>15</v>
      </c>
      <c r="N33" s="27">
        <v>75728</v>
      </c>
      <c r="O33" s="27">
        <v>76455</v>
      </c>
      <c r="P33" s="27" t="s">
        <v>15</v>
      </c>
      <c r="Q33" s="27" t="s">
        <v>15</v>
      </c>
      <c r="R33" s="71">
        <v>1</v>
      </c>
    </row>
    <row r="34" spans="1:18" x14ac:dyDescent="0.25">
      <c r="A34" s="27" t="s">
        <v>225</v>
      </c>
      <c r="B34" s="27" t="s">
        <v>228</v>
      </c>
      <c r="C34" s="27">
        <v>1807</v>
      </c>
      <c r="D34" s="30">
        <v>1</v>
      </c>
      <c r="E34" s="27" t="s">
        <v>15</v>
      </c>
      <c r="F34" s="27">
        <v>1216</v>
      </c>
      <c r="G34" s="27" t="s">
        <v>15</v>
      </c>
      <c r="H34" s="27">
        <v>16</v>
      </c>
      <c r="I34" s="27" t="s">
        <v>15</v>
      </c>
      <c r="J34" s="27" t="s">
        <v>15</v>
      </c>
      <c r="K34" s="27" t="s">
        <v>15</v>
      </c>
      <c r="L34" s="27" t="s">
        <v>15</v>
      </c>
      <c r="M34" s="27" t="s">
        <v>15</v>
      </c>
      <c r="N34" s="27">
        <v>76939</v>
      </c>
      <c r="O34" s="27">
        <v>77786</v>
      </c>
      <c r="P34" s="27" t="s">
        <v>15</v>
      </c>
      <c r="Q34" s="27" t="s">
        <v>15</v>
      </c>
      <c r="R34" s="71">
        <v>1</v>
      </c>
    </row>
    <row r="35" spans="1:18" x14ac:dyDescent="0.25">
      <c r="A35" s="27" t="s">
        <v>225</v>
      </c>
      <c r="B35" s="27" t="s">
        <v>228</v>
      </c>
      <c r="C35" s="27">
        <v>1808</v>
      </c>
      <c r="D35" s="30">
        <v>1</v>
      </c>
      <c r="E35" s="27" t="s">
        <v>15</v>
      </c>
      <c r="F35" s="27">
        <v>1145</v>
      </c>
      <c r="G35" s="27" t="s">
        <v>15</v>
      </c>
      <c r="H35" s="27">
        <v>13</v>
      </c>
      <c r="I35" s="27" t="s">
        <v>15</v>
      </c>
      <c r="J35" s="27" t="s">
        <v>15</v>
      </c>
      <c r="K35" s="27" t="s">
        <v>15</v>
      </c>
      <c r="L35" s="27" t="s">
        <v>15</v>
      </c>
      <c r="M35" s="27" t="s">
        <v>15</v>
      </c>
      <c r="N35" s="27">
        <v>74290</v>
      </c>
      <c r="O35" s="27">
        <v>75772</v>
      </c>
      <c r="P35" s="27" t="s">
        <v>15</v>
      </c>
      <c r="Q35" s="27" t="s">
        <v>15</v>
      </c>
      <c r="R35" s="71">
        <v>1</v>
      </c>
    </row>
    <row r="36" spans="1:18" x14ac:dyDescent="0.25">
      <c r="A36" s="27" t="s">
        <v>225</v>
      </c>
      <c r="B36" s="27" t="s">
        <v>228</v>
      </c>
      <c r="C36" s="27">
        <v>1809</v>
      </c>
      <c r="D36" s="30">
        <v>1</v>
      </c>
      <c r="E36" s="27" t="s">
        <v>15</v>
      </c>
      <c r="F36" s="27">
        <v>1065</v>
      </c>
      <c r="G36" s="27" t="s">
        <v>15</v>
      </c>
      <c r="H36" s="27">
        <v>15</v>
      </c>
      <c r="I36" s="27" t="s">
        <v>15</v>
      </c>
      <c r="J36" s="27" t="s">
        <v>15</v>
      </c>
      <c r="K36" s="27" t="s">
        <v>15</v>
      </c>
      <c r="L36" s="27" t="s">
        <v>15</v>
      </c>
      <c r="M36" s="27" t="s">
        <v>15</v>
      </c>
      <c r="N36" s="27">
        <v>64866</v>
      </c>
      <c r="O36" s="27">
        <v>65946</v>
      </c>
      <c r="P36" s="27" t="s">
        <v>15</v>
      </c>
      <c r="Q36" s="27" t="s">
        <v>15</v>
      </c>
      <c r="R36" s="71">
        <v>1</v>
      </c>
    </row>
    <row r="37" spans="1:18" x14ac:dyDescent="0.25">
      <c r="A37" s="27" t="s">
        <v>225</v>
      </c>
      <c r="B37" s="27" t="s">
        <v>228</v>
      </c>
      <c r="C37" s="27">
        <v>1810</v>
      </c>
      <c r="D37" s="30">
        <v>1</v>
      </c>
      <c r="E37" s="27" t="s">
        <v>15</v>
      </c>
      <c r="F37" s="27">
        <v>1314</v>
      </c>
      <c r="G37" s="27" t="s">
        <v>15</v>
      </c>
      <c r="H37" s="27">
        <v>23</v>
      </c>
      <c r="I37" s="27" t="s">
        <v>15</v>
      </c>
      <c r="J37" s="27" t="s">
        <v>15</v>
      </c>
      <c r="K37" s="27" t="s">
        <v>15</v>
      </c>
      <c r="L37" s="27" t="s">
        <v>15</v>
      </c>
      <c r="M37" s="27" t="s">
        <v>15</v>
      </c>
      <c r="N37" s="27">
        <v>79561</v>
      </c>
      <c r="O37" s="27">
        <v>80898</v>
      </c>
      <c r="P37" s="27" t="s">
        <v>15</v>
      </c>
      <c r="Q37" s="27" t="s">
        <v>15</v>
      </c>
      <c r="R37" s="71">
        <v>1</v>
      </c>
    </row>
    <row r="38" spans="1:18" x14ac:dyDescent="0.25">
      <c r="A38" s="27" t="s">
        <v>225</v>
      </c>
      <c r="B38" s="27" t="s">
        <v>228</v>
      </c>
      <c r="C38" s="27">
        <v>1811</v>
      </c>
      <c r="D38" s="30">
        <v>1</v>
      </c>
      <c r="E38" s="27" t="s">
        <v>15</v>
      </c>
      <c r="F38" s="27">
        <v>1482</v>
      </c>
      <c r="G38" s="27" t="s">
        <v>15</v>
      </c>
      <c r="H38" s="27">
        <v>31</v>
      </c>
      <c r="I38" s="27" t="s">
        <v>15</v>
      </c>
      <c r="J38" s="27" t="s">
        <v>15</v>
      </c>
      <c r="K38" s="27" t="s">
        <v>15</v>
      </c>
      <c r="L38" s="27" t="s">
        <v>15</v>
      </c>
      <c r="M38" s="27" t="s">
        <v>15</v>
      </c>
      <c r="N38" s="27">
        <v>85544</v>
      </c>
      <c r="O38" s="27">
        <v>87056</v>
      </c>
      <c r="P38" s="27" t="s">
        <v>15</v>
      </c>
      <c r="Q38" s="27" t="s">
        <v>15</v>
      </c>
      <c r="R38" s="71">
        <v>1</v>
      </c>
    </row>
    <row r="39" spans="1:18" x14ac:dyDescent="0.25">
      <c r="A39" s="27" t="s">
        <v>225</v>
      </c>
      <c r="B39" s="27" t="s">
        <v>228</v>
      </c>
      <c r="C39" s="27">
        <v>1812</v>
      </c>
      <c r="D39" s="30">
        <v>1</v>
      </c>
      <c r="E39" s="27" t="s">
        <v>15</v>
      </c>
      <c r="F39" s="27">
        <v>1287</v>
      </c>
      <c r="G39" s="27" t="s">
        <v>15</v>
      </c>
      <c r="H39" s="27">
        <v>17</v>
      </c>
      <c r="I39" s="27" t="s">
        <v>15</v>
      </c>
      <c r="J39" s="27" t="s">
        <v>15</v>
      </c>
      <c r="K39" s="27" t="s">
        <v>15</v>
      </c>
      <c r="L39" s="27" t="s">
        <v>15</v>
      </c>
      <c r="M39" s="27" t="s">
        <v>15</v>
      </c>
      <c r="N39" s="27">
        <v>81763</v>
      </c>
      <c r="O39" s="27">
        <v>83067</v>
      </c>
      <c r="P39" s="27" t="s">
        <v>15</v>
      </c>
      <c r="Q39" s="27" t="s">
        <v>15</v>
      </c>
      <c r="R39" s="71">
        <v>1</v>
      </c>
    </row>
    <row r="40" spans="1:18" x14ac:dyDescent="0.25">
      <c r="A40" s="27" t="s">
        <v>225</v>
      </c>
      <c r="B40" s="27" t="s">
        <v>228</v>
      </c>
      <c r="C40" s="27">
        <v>1813</v>
      </c>
      <c r="D40" s="30">
        <v>1</v>
      </c>
      <c r="E40" s="27" t="s">
        <v>15</v>
      </c>
      <c r="F40" s="27">
        <v>1152</v>
      </c>
      <c r="G40" s="27" t="s">
        <v>15</v>
      </c>
      <c r="H40" s="27">
        <v>24</v>
      </c>
      <c r="I40" s="27" t="s">
        <v>15</v>
      </c>
      <c r="J40" s="27" t="s">
        <v>15</v>
      </c>
      <c r="K40" s="27" t="s">
        <v>15</v>
      </c>
      <c r="L40" s="27" t="s">
        <v>15</v>
      </c>
      <c r="M40" s="27" t="s">
        <v>15</v>
      </c>
      <c r="N40" s="27">
        <v>72765</v>
      </c>
      <c r="O40" s="27">
        <v>73941</v>
      </c>
      <c r="P40" s="27" t="s">
        <v>15</v>
      </c>
      <c r="Q40" s="27" t="s">
        <v>15</v>
      </c>
      <c r="R40" s="71">
        <v>1</v>
      </c>
    </row>
    <row r="41" spans="1:18" x14ac:dyDescent="0.25">
      <c r="A41" s="27" t="s">
        <v>225</v>
      </c>
      <c r="B41" s="27" t="s">
        <v>228</v>
      </c>
      <c r="C41" s="27">
        <v>1814</v>
      </c>
      <c r="D41" s="30">
        <v>1</v>
      </c>
      <c r="E41" s="27" t="s">
        <v>15</v>
      </c>
      <c r="F41" s="27">
        <v>1350</v>
      </c>
      <c r="G41" s="27" t="s">
        <v>15</v>
      </c>
      <c r="H41" s="27">
        <v>21</v>
      </c>
      <c r="I41" s="27" t="s">
        <v>15</v>
      </c>
      <c r="J41" s="27" t="s">
        <v>15</v>
      </c>
      <c r="K41" s="27" t="s">
        <v>15</v>
      </c>
      <c r="L41" s="27" t="s">
        <v>15</v>
      </c>
      <c r="M41" s="27" t="s">
        <v>15</v>
      </c>
      <c r="N41" s="27">
        <v>76357</v>
      </c>
      <c r="O41" s="27">
        <v>77728</v>
      </c>
      <c r="P41" s="27" t="s">
        <v>15</v>
      </c>
      <c r="Q41" s="27" t="s">
        <v>15</v>
      </c>
      <c r="R41" s="71">
        <v>1</v>
      </c>
    </row>
    <row r="42" spans="1:18" x14ac:dyDescent="0.25">
      <c r="A42" s="27" t="s">
        <v>225</v>
      </c>
      <c r="B42" s="27" t="s">
        <v>228</v>
      </c>
      <c r="C42" s="27">
        <v>1815</v>
      </c>
      <c r="D42" s="30">
        <v>1</v>
      </c>
      <c r="E42" s="27" t="s">
        <v>15</v>
      </c>
      <c r="F42" s="27">
        <v>1436</v>
      </c>
      <c r="G42" s="27" t="s">
        <v>15</v>
      </c>
      <c r="H42" s="27">
        <v>30</v>
      </c>
      <c r="I42" s="27" t="s">
        <v>15</v>
      </c>
      <c r="J42" s="27" t="s">
        <v>15</v>
      </c>
      <c r="K42" s="27" t="s">
        <v>15</v>
      </c>
      <c r="L42" s="27" t="s">
        <v>15</v>
      </c>
      <c r="M42" s="27" t="s">
        <v>15</v>
      </c>
      <c r="N42" s="27">
        <v>85890</v>
      </c>
      <c r="O42" s="27">
        <v>87386</v>
      </c>
      <c r="P42" s="27" t="s">
        <v>15</v>
      </c>
      <c r="Q42" s="27" t="s">
        <v>15</v>
      </c>
      <c r="R42" s="71">
        <v>1</v>
      </c>
    </row>
    <row r="43" spans="1:18" x14ac:dyDescent="0.25">
      <c r="A43" s="27" t="s">
        <v>225</v>
      </c>
      <c r="B43" s="27" t="s">
        <v>228</v>
      </c>
      <c r="C43" s="27">
        <v>1816</v>
      </c>
      <c r="D43" s="30">
        <v>1</v>
      </c>
      <c r="E43" s="27" t="s">
        <v>15</v>
      </c>
      <c r="F43" s="27">
        <v>1433</v>
      </c>
      <c r="G43" s="27" t="s">
        <v>15</v>
      </c>
      <c r="H43" s="27">
        <v>30</v>
      </c>
      <c r="I43" s="27" t="s">
        <v>15</v>
      </c>
      <c r="J43" s="27" t="s">
        <v>15</v>
      </c>
      <c r="K43" s="27" t="s">
        <v>15</v>
      </c>
      <c r="L43" s="27" t="s">
        <v>15</v>
      </c>
      <c r="M43" s="27" t="s">
        <v>15</v>
      </c>
      <c r="N43" s="27">
        <v>88372</v>
      </c>
      <c r="O43" s="27">
        <v>89865</v>
      </c>
      <c r="P43" s="27" t="s">
        <v>15</v>
      </c>
      <c r="Q43" s="27" t="s">
        <v>15</v>
      </c>
      <c r="R43" s="71">
        <v>1</v>
      </c>
    </row>
    <row r="44" spans="1:18" x14ac:dyDescent="0.25">
      <c r="A44" s="27" t="s">
        <v>225</v>
      </c>
      <c r="B44" s="27" t="s">
        <v>228</v>
      </c>
      <c r="C44" s="27">
        <v>1817</v>
      </c>
      <c r="D44" s="30">
        <v>1</v>
      </c>
      <c r="E44" s="27" t="s">
        <v>15</v>
      </c>
      <c r="F44" s="27">
        <v>1256</v>
      </c>
      <c r="G44" s="27" t="s">
        <v>15</v>
      </c>
      <c r="H44" s="27">
        <v>23</v>
      </c>
      <c r="I44" s="27" t="s">
        <v>15</v>
      </c>
      <c r="J44" s="27" t="s">
        <v>15</v>
      </c>
      <c r="K44" s="27" t="s">
        <v>15</v>
      </c>
      <c r="L44" s="27" t="s">
        <v>15</v>
      </c>
      <c r="M44" s="27" t="s">
        <v>15</v>
      </c>
      <c r="N44" s="27">
        <v>84608</v>
      </c>
      <c r="O44" s="27">
        <v>85910</v>
      </c>
      <c r="P44" s="27" t="s">
        <v>15</v>
      </c>
      <c r="Q44" s="27" t="s">
        <v>15</v>
      </c>
      <c r="R44" s="71">
        <v>1</v>
      </c>
    </row>
    <row r="45" spans="1:18" x14ac:dyDescent="0.25">
      <c r="A45" s="27" t="s">
        <v>225</v>
      </c>
      <c r="B45" s="27" t="s">
        <v>228</v>
      </c>
      <c r="C45" s="27">
        <v>1818</v>
      </c>
      <c r="D45" s="30">
        <v>1</v>
      </c>
      <c r="E45" s="27" t="s">
        <v>15</v>
      </c>
      <c r="F45" s="27">
        <v>1275</v>
      </c>
      <c r="G45" s="27" t="s">
        <v>15</v>
      </c>
      <c r="H45" s="27">
        <v>21</v>
      </c>
      <c r="I45" s="27" t="s">
        <v>15</v>
      </c>
      <c r="J45" s="27" t="s">
        <v>15</v>
      </c>
      <c r="K45" s="27" t="s">
        <v>15</v>
      </c>
      <c r="L45" s="27" t="s">
        <v>15</v>
      </c>
      <c r="M45" s="27" t="s">
        <v>15</v>
      </c>
      <c r="N45" s="27">
        <v>86507</v>
      </c>
      <c r="O45" s="27">
        <v>87824</v>
      </c>
      <c r="P45" s="27" t="s">
        <v>15</v>
      </c>
      <c r="Q45" s="27" t="s">
        <v>15</v>
      </c>
      <c r="R45" s="71">
        <v>1</v>
      </c>
    </row>
    <row r="46" spans="1:18" x14ac:dyDescent="0.25">
      <c r="A46" s="27" t="s">
        <v>225</v>
      </c>
      <c r="B46" s="27" t="s">
        <v>228</v>
      </c>
      <c r="C46" s="27">
        <v>1819</v>
      </c>
      <c r="D46" s="30">
        <v>1</v>
      </c>
      <c r="E46" s="27" t="s">
        <v>15</v>
      </c>
      <c r="F46" s="27">
        <v>1310</v>
      </c>
      <c r="G46" s="27" t="s">
        <v>15</v>
      </c>
      <c r="H46" s="27">
        <v>15</v>
      </c>
      <c r="I46" s="27" t="s">
        <v>15</v>
      </c>
      <c r="J46" s="27" t="s">
        <v>15</v>
      </c>
      <c r="K46" s="27" t="s">
        <v>15</v>
      </c>
      <c r="L46" s="27" t="s">
        <v>15</v>
      </c>
      <c r="M46" s="27" t="s">
        <v>15</v>
      </c>
      <c r="N46" s="27">
        <v>85078</v>
      </c>
      <c r="O46" s="27">
        <v>86419</v>
      </c>
      <c r="P46" s="27" t="s">
        <v>15</v>
      </c>
      <c r="Q46" s="27" t="s">
        <v>15</v>
      </c>
      <c r="R46" s="71">
        <v>1</v>
      </c>
    </row>
    <row r="47" spans="1:18" x14ac:dyDescent="0.25">
      <c r="A47" s="27" t="s">
        <v>225</v>
      </c>
      <c r="B47" s="27" t="s">
        <v>228</v>
      </c>
      <c r="C47" s="27">
        <v>1820</v>
      </c>
      <c r="D47" s="30">
        <v>1</v>
      </c>
      <c r="E47" s="27" t="s">
        <v>15</v>
      </c>
      <c r="F47" s="27">
        <v>1251</v>
      </c>
      <c r="G47" s="27" t="s">
        <v>15</v>
      </c>
      <c r="H47" s="27">
        <v>21</v>
      </c>
      <c r="I47" s="27" t="s">
        <v>15</v>
      </c>
      <c r="J47" s="27" t="s">
        <v>15</v>
      </c>
      <c r="K47" s="27" t="s">
        <v>15</v>
      </c>
      <c r="L47" s="27" t="s">
        <v>15</v>
      </c>
      <c r="M47" s="27" t="s">
        <v>15</v>
      </c>
      <c r="N47" s="27">
        <v>85696</v>
      </c>
      <c r="O47" s="27">
        <v>86989</v>
      </c>
      <c r="P47" s="27" t="s">
        <v>15</v>
      </c>
      <c r="Q47" s="27" t="s">
        <v>15</v>
      </c>
      <c r="R47" s="71">
        <v>1</v>
      </c>
    </row>
    <row r="48" spans="1:18" x14ac:dyDescent="0.25">
      <c r="A48" s="27" t="s">
        <v>225</v>
      </c>
      <c r="B48" s="27" t="s">
        <v>228</v>
      </c>
      <c r="C48" s="27">
        <v>1821</v>
      </c>
      <c r="D48" s="30">
        <v>1</v>
      </c>
      <c r="E48" s="27" t="s">
        <v>15</v>
      </c>
      <c r="F48" s="27">
        <v>1420</v>
      </c>
      <c r="G48" s="27" t="s">
        <v>15</v>
      </c>
      <c r="H48" s="27">
        <v>20</v>
      </c>
      <c r="I48" s="27" t="s">
        <v>15</v>
      </c>
      <c r="J48" s="27" t="s">
        <v>15</v>
      </c>
      <c r="K48" s="27" t="s">
        <v>15</v>
      </c>
      <c r="L48" s="27" t="s">
        <v>15</v>
      </c>
      <c r="M48" s="27" t="s">
        <v>15</v>
      </c>
      <c r="N48" s="27">
        <v>93034</v>
      </c>
      <c r="O48" s="27">
        <v>94495</v>
      </c>
      <c r="P48" s="27" t="s">
        <v>15</v>
      </c>
      <c r="Q48" s="27" t="s">
        <v>15</v>
      </c>
      <c r="R48" s="71">
        <v>1</v>
      </c>
    </row>
    <row r="49" spans="1:18" x14ac:dyDescent="0.25">
      <c r="A49" s="27" t="s">
        <v>225</v>
      </c>
      <c r="B49" s="27" t="s">
        <v>228</v>
      </c>
      <c r="C49" s="27">
        <v>1822</v>
      </c>
      <c r="D49" s="30">
        <v>1</v>
      </c>
      <c r="E49" s="27" t="s">
        <v>15</v>
      </c>
      <c r="F49" s="27">
        <v>1456</v>
      </c>
      <c r="G49" s="27" t="s">
        <v>15</v>
      </c>
      <c r="H49" s="27">
        <v>22</v>
      </c>
      <c r="I49" s="27" t="s">
        <v>15</v>
      </c>
      <c r="J49" s="27" t="s">
        <v>15</v>
      </c>
      <c r="K49" s="27" t="s">
        <v>15</v>
      </c>
      <c r="L49" s="27" t="s">
        <v>15</v>
      </c>
      <c r="M49" s="27" t="s">
        <v>15</v>
      </c>
      <c r="N49" s="27">
        <v>95354</v>
      </c>
      <c r="O49" s="27">
        <v>96856</v>
      </c>
      <c r="P49" s="27" t="s">
        <v>15</v>
      </c>
      <c r="Q49" s="27" t="s">
        <v>15</v>
      </c>
      <c r="R49" s="71">
        <v>1</v>
      </c>
    </row>
    <row r="50" spans="1:18" x14ac:dyDescent="0.25">
      <c r="A50" s="27" t="s">
        <v>225</v>
      </c>
      <c r="B50" s="27" t="s">
        <v>228</v>
      </c>
      <c r="C50" s="27">
        <v>1823</v>
      </c>
      <c r="D50" s="30">
        <v>1</v>
      </c>
      <c r="E50" s="27" t="s">
        <v>15</v>
      </c>
      <c r="F50" s="27">
        <v>1422</v>
      </c>
      <c r="G50" s="27" t="s">
        <v>15</v>
      </c>
      <c r="H50" s="27">
        <v>27</v>
      </c>
      <c r="I50" s="27" t="s">
        <v>15</v>
      </c>
      <c r="J50" s="27" t="s">
        <v>15</v>
      </c>
      <c r="K50" s="27" t="s">
        <v>15</v>
      </c>
      <c r="L50" s="27" t="s">
        <v>15</v>
      </c>
      <c r="M50" s="27" t="s">
        <v>15</v>
      </c>
      <c r="N50" s="27">
        <v>99322</v>
      </c>
      <c r="O50" s="27">
        <v>100798</v>
      </c>
      <c r="P50" s="27" t="s">
        <v>15</v>
      </c>
      <c r="Q50" s="27" t="s">
        <v>15</v>
      </c>
      <c r="R50" s="71">
        <v>1</v>
      </c>
    </row>
    <row r="51" spans="1:18" x14ac:dyDescent="0.25">
      <c r="A51" s="27" t="s">
        <v>225</v>
      </c>
      <c r="B51" s="27" t="s">
        <v>228</v>
      </c>
      <c r="C51" s="27">
        <v>1824</v>
      </c>
      <c r="D51" s="30">
        <v>1</v>
      </c>
      <c r="E51" s="27" t="s">
        <v>15</v>
      </c>
      <c r="F51" s="27">
        <v>1441</v>
      </c>
      <c r="G51" s="27" t="s">
        <v>15</v>
      </c>
      <c r="H51" s="27">
        <v>15</v>
      </c>
      <c r="I51" s="27" t="s">
        <v>15</v>
      </c>
      <c r="J51" s="27" t="s">
        <v>15</v>
      </c>
      <c r="K51" s="27" t="s">
        <v>15</v>
      </c>
      <c r="L51" s="27" t="s">
        <v>15</v>
      </c>
      <c r="M51" s="27" t="s">
        <v>15</v>
      </c>
      <c r="N51" s="27">
        <v>94600</v>
      </c>
      <c r="O51" s="27">
        <v>96076</v>
      </c>
      <c r="P51" s="27" t="s">
        <v>15</v>
      </c>
      <c r="Q51" s="27" t="s">
        <v>15</v>
      </c>
      <c r="R51" s="71">
        <v>1</v>
      </c>
    </row>
    <row r="52" spans="1:18" x14ac:dyDescent="0.25">
      <c r="A52" s="27" t="s">
        <v>225</v>
      </c>
      <c r="B52" s="27" t="s">
        <v>228</v>
      </c>
      <c r="C52" s="27">
        <v>1825</v>
      </c>
      <c r="D52" s="30">
        <v>1</v>
      </c>
      <c r="E52" s="27" t="s">
        <v>15</v>
      </c>
      <c r="F52" s="27">
        <v>1409</v>
      </c>
      <c r="G52" s="27" t="s">
        <v>15</v>
      </c>
      <c r="H52" s="27">
        <v>19</v>
      </c>
      <c r="I52" s="27" t="s">
        <v>15</v>
      </c>
      <c r="J52" s="27" t="s">
        <v>15</v>
      </c>
      <c r="K52" s="27" t="s">
        <v>15</v>
      </c>
      <c r="L52" s="27" t="s">
        <v>15</v>
      </c>
      <c r="M52" s="27" t="s">
        <v>15</v>
      </c>
      <c r="N52" s="27">
        <v>101520</v>
      </c>
      <c r="O52" s="27">
        <v>102967</v>
      </c>
      <c r="P52" s="27" t="s">
        <v>15</v>
      </c>
      <c r="Q52" s="27" t="s">
        <v>15</v>
      </c>
      <c r="R52" s="71">
        <v>1</v>
      </c>
    </row>
    <row r="53" spans="1:18" x14ac:dyDescent="0.25">
      <c r="A53" s="27" t="s">
        <v>225</v>
      </c>
      <c r="B53" s="27" t="s">
        <v>228</v>
      </c>
      <c r="C53" s="27">
        <v>1826</v>
      </c>
      <c r="D53" s="30">
        <v>1</v>
      </c>
      <c r="E53" s="27" t="s">
        <v>15</v>
      </c>
      <c r="F53" s="27">
        <v>1400</v>
      </c>
      <c r="G53" s="27" t="s">
        <v>15</v>
      </c>
      <c r="H53" s="27">
        <v>20</v>
      </c>
      <c r="I53" s="27" t="s">
        <v>15</v>
      </c>
      <c r="J53" s="27" t="s">
        <v>15</v>
      </c>
      <c r="K53" s="27" t="s">
        <v>15</v>
      </c>
      <c r="L53" s="27" t="s">
        <v>15</v>
      </c>
      <c r="M53" s="27" t="s">
        <v>15</v>
      </c>
      <c r="N53" s="27">
        <v>98249</v>
      </c>
      <c r="O53" s="27">
        <v>99690</v>
      </c>
      <c r="P53" s="27" t="s">
        <v>15</v>
      </c>
      <c r="Q53" s="27" t="s">
        <v>15</v>
      </c>
      <c r="R53" s="71">
        <v>1</v>
      </c>
    </row>
    <row r="54" spans="1:18" x14ac:dyDescent="0.25">
      <c r="A54" s="27" t="s">
        <v>225</v>
      </c>
      <c r="B54" s="27" t="s">
        <v>228</v>
      </c>
      <c r="C54" s="27">
        <v>1827</v>
      </c>
      <c r="D54" s="30">
        <v>1</v>
      </c>
      <c r="E54" s="27" t="s">
        <v>15</v>
      </c>
      <c r="F54" s="27">
        <v>1250</v>
      </c>
      <c r="G54" s="27" t="s">
        <v>15</v>
      </c>
      <c r="H54" s="27">
        <v>17</v>
      </c>
      <c r="I54" s="27" t="s">
        <v>15</v>
      </c>
      <c r="J54" s="27" t="s">
        <v>15</v>
      </c>
      <c r="K54" s="27" t="s">
        <v>15</v>
      </c>
      <c r="L54" s="27" t="s">
        <v>15</v>
      </c>
      <c r="M54" s="27" t="s">
        <v>15</v>
      </c>
      <c r="N54" s="27">
        <v>89236</v>
      </c>
      <c r="O54" s="27">
        <v>90520</v>
      </c>
      <c r="P54" s="27" t="s">
        <v>15</v>
      </c>
      <c r="Q54" s="27" t="s">
        <v>15</v>
      </c>
      <c r="R54" s="71">
        <v>1</v>
      </c>
    </row>
    <row r="55" spans="1:18" x14ac:dyDescent="0.25">
      <c r="A55" s="27" t="s">
        <v>225</v>
      </c>
      <c r="B55" s="27" t="s">
        <v>228</v>
      </c>
      <c r="C55" s="27">
        <v>1828</v>
      </c>
      <c r="D55" s="30">
        <v>1</v>
      </c>
      <c r="E55" s="27" t="s">
        <v>15</v>
      </c>
      <c r="F55" s="27">
        <v>1469</v>
      </c>
      <c r="G55" s="27" t="s">
        <v>15</v>
      </c>
      <c r="H55" s="27">
        <v>20</v>
      </c>
      <c r="I55" s="27" t="s">
        <v>15</v>
      </c>
      <c r="J55" s="27" t="s">
        <v>15</v>
      </c>
      <c r="K55" s="27" t="s">
        <v>15</v>
      </c>
      <c r="L55" s="27" t="s">
        <v>15</v>
      </c>
      <c r="M55" s="27" t="s">
        <v>15</v>
      </c>
      <c r="N55" s="27">
        <v>96448</v>
      </c>
      <c r="O55" s="27">
        <v>97958</v>
      </c>
      <c r="P55" s="27" t="s">
        <v>15</v>
      </c>
      <c r="Q55" s="27" t="s">
        <v>15</v>
      </c>
      <c r="R55" s="71">
        <v>1</v>
      </c>
    </row>
    <row r="56" spans="1:18" x14ac:dyDescent="0.25">
      <c r="A56" s="27" t="s">
        <v>225</v>
      </c>
      <c r="B56" s="27" t="s">
        <v>228</v>
      </c>
      <c r="C56" s="27">
        <v>1829</v>
      </c>
      <c r="D56" s="30">
        <v>1</v>
      </c>
      <c r="E56" s="27" t="s">
        <v>15</v>
      </c>
      <c r="F56" s="27">
        <v>1590</v>
      </c>
      <c r="G56" s="27" t="s">
        <v>15</v>
      </c>
      <c r="H56" s="27">
        <v>29</v>
      </c>
      <c r="I56" s="27" t="s">
        <v>15</v>
      </c>
      <c r="J56" s="27" t="s">
        <v>15</v>
      </c>
      <c r="K56" s="27" t="s">
        <v>15</v>
      </c>
      <c r="L56" s="27" t="s">
        <v>15</v>
      </c>
      <c r="M56" s="27" t="s">
        <v>15</v>
      </c>
      <c r="N56" s="27">
        <v>100637</v>
      </c>
      <c r="O56" s="27">
        <v>102285</v>
      </c>
      <c r="P56" s="27" t="s">
        <v>15</v>
      </c>
      <c r="Q56" s="27" t="s">
        <v>15</v>
      </c>
      <c r="R56" s="71">
        <v>1</v>
      </c>
    </row>
    <row r="57" spans="1:18" x14ac:dyDescent="0.25">
      <c r="A57" s="27" t="s">
        <v>225</v>
      </c>
      <c r="B57" s="27" t="s">
        <v>228</v>
      </c>
      <c r="C57" s="27">
        <v>1830</v>
      </c>
      <c r="D57" s="30">
        <v>1</v>
      </c>
      <c r="E57" s="27" t="s">
        <v>15</v>
      </c>
      <c r="F57" s="27">
        <v>1540</v>
      </c>
      <c r="G57" s="27" t="s">
        <v>15</v>
      </c>
      <c r="H57" s="27">
        <v>26</v>
      </c>
      <c r="I57" s="27" t="s">
        <v>15</v>
      </c>
      <c r="J57" s="27" t="s">
        <v>15</v>
      </c>
      <c r="K57" s="27" t="s">
        <v>15</v>
      </c>
      <c r="L57" s="27" t="s">
        <v>15</v>
      </c>
      <c r="M57" s="27" t="s">
        <v>15</v>
      </c>
      <c r="N57" s="27">
        <v>95653</v>
      </c>
      <c r="O57" s="27">
        <v>97245</v>
      </c>
      <c r="P57" s="27" t="s">
        <v>15</v>
      </c>
      <c r="Q57" s="27" t="s">
        <v>15</v>
      </c>
      <c r="R57" s="71">
        <v>1</v>
      </c>
    </row>
    <row r="58" spans="1:18" x14ac:dyDescent="0.25">
      <c r="A58" s="27" t="s">
        <v>225</v>
      </c>
      <c r="B58" s="27" t="s">
        <v>228</v>
      </c>
      <c r="C58" s="27">
        <v>1831</v>
      </c>
      <c r="D58" s="30">
        <v>1</v>
      </c>
      <c r="E58" s="27" t="s">
        <v>15</v>
      </c>
      <c r="F58" s="27">
        <v>1332</v>
      </c>
      <c r="G58" s="27" t="s">
        <v>15</v>
      </c>
      <c r="H58" s="27">
        <v>17</v>
      </c>
      <c r="I58" s="27" t="s">
        <v>15</v>
      </c>
      <c r="J58" s="27" t="s">
        <v>15</v>
      </c>
      <c r="K58" s="27" t="s">
        <v>15</v>
      </c>
      <c r="L58" s="27" t="s">
        <v>15</v>
      </c>
      <c r="M58" s="27" t="s">
        <v>15</v>
      </c>
      <c r="N58" s="27">
        <v>89458</v>
      </c>
      <c r="O58" s="27">
        <v>90824</v>
      </c>
      <c r="P58" s="27" t="s">
        <v>15</v>
      </c>
      <c r="Q58" s="27" t="s">
        <v>15</v>
      </c>
      <c r="R58" s="71">
        <v>1</v>
      </c>
    </row>
    <row r="59" spans="1:18" x14ac:dyDescent="0.25">
      <c r="A59" s="27" t="s">
        <v>225</v>
      </c>
      <c r="B59" s="27" t="s">
        <v>228</v>
      </c>
      <c r="C59" s="27">
        <v>1832</v>
      </c>
      <c r="D59" s="30">
        <v>1</v>
      </c>
      <c r="E59" s="27" t="s">
        <v>15</v>
      </c>
      <c r="F59" s="27">
        <v>1433</v>
      </c>
      <c r="G59" s="27" t="s">
        <v>15</v>
      </c>
      <c r="H59" s="27">
        <v>21</v>
      </c>
      <c r="I59" s="27" t="s">
        <v>15</v>
      </c>
      <c r="J59" s="27" t="s">
        <v>15</v>
      </c>
      <c r="K59" s="27" t="s">
        <v>15</v>
      </c>
      <c r="L59" s="27" t="s">
        <v>15</v>
      </c>
      <c r="M59" s="27" t="s">
        <v>15</v>
      </c>
      <c r="N59" s="27">
        <v>91071</v>
      </c>
      <c r="O59" s="27">
        <v>92547</v>
      </c>
      <c r="P59" s="27" t="s">
        <v>15</v>
      </c>
      <c r="Q59" s="27" t="s">
        <v>15</v>
      </c>
      <c r="R59" s="71">
        <v>1</v>
      </c>
    </row>
    <row r="60" spans="1:18" x14ac:dyDescent="0.25">
      <c r="A60" s="27" t="s">
        <v>225</v>
      </c>
      <c r="B60" s="27" t="s">
        <v>228</v>
      </c>
      <c r="C60" s="27">
        <v>1833</v>
      </c>
      <c r="D60" s="30">
        <v>1</v>
      </c>
      <c r="E60" s="27" t="s">
        <v>15</v>
      </c>
      <c r="F60" s="27">
        <v>1600</v>
      </c>
      <c r="G60" s="27" t="s">
        <v>15</v>
      </c>
      <c r="H60" s="27">
        <v>20</v>
      </c>
      <c r="I60" s="27" t="s">
        <v>15</v>
      </c>
      <c r="J60" s="27" t="s">
        <v>15</v>
      </c>
      <c r="K60" s="27" t="s">
        <v>15</v>
      </c>
      <c r="L60" s="27" t="s">
        <v>15</v>
      </c>
      <c r="M60" s="27" t="s">
        <v>15</v>
      </c>
      <c r="N60" s="27">
        <v>101601</v>
      </c>
      <c r="O60" s="27">
        <v>103242</v>
      </c>
      <c r="P60" s="27" t="s">
        <v>15</v>
      </c>
      <c r="Q60" s="27" t="s">
        <v>15</v>
      </c>
      <c r="R60" s="71">
        <v>1</v>
      </c>
    </row>
    <row r="61" spans="1:18" x14ac:dyDescent="0.25">
      <c r="A61" s="27" t="s">
        <v>225</v>
      </c>
      <c r="B61" s="27" t="s">
        <v>228</v>
      </c>
      <c r="C61" s="27">
        <v>1834</v>
      </c>
      <c r="D61" s="30">
        <v>1</v>
      </c>
      <c r="E61" s="27" t="s">
        <v>15</v>
      </c>
      <c r="F61" s="27">
        <v>1585</v>
      </c>
      <c r="G61" s="27" t="s">
        <v>15</v>
      </c>
      <c r="H61" s="27">
        <v>22</v>
      </c>
      <c r="I61" s="27" t="s">
        <v>15</v>
      </c>
      <c r="J61" s="27" t="s">
        <v>15</v>
      </c>
      <c r="K61" s="27" t="s">
        <v>15</v>
      </c>
      <c r="L61" s="27" t="s">
        <v>15</v>
      </c>
      <c r="M61" s="27" t="s">
        <v>15</v>
      </c>
      <c r="N61" s="27">
        <v>101718</v>
      </c>
      <c r="O61" s="27">
        <v>103347</v>
      </c>
      <c r="P61" s="27" t="s">
        <v>15</v>
      </c>
      <c r="Q61" s="27" t="s">
        <v>15</v>
      </c>
      <c r="R61" s="71">
        <v>1</v>
      </c>
    </row>
    <row r="62" spans="1:18" x14ac:dyDescent="0.25">
      <c r="A62" s="27" t="s">
        <v>225</v>
      </c>
      <c r="B62" s="27" t="s">
        <v>228</v>
      </c>
      <c r="C62" s="27">
        <v>1835</v>
      </c>
      <c r="D62" s="30">
        <v>1</v>
      </c>
      <c r="E62" s="27" t="s">
        <v>15</v>
      </c>
      <c r="F62" s="27">
        <v>1414</v>
      </c>
      <c r="G62" s="27" t="s">
        <v>15</v>
      </c>
      <c r="H62" s="27">
        <v>16</v>
      </c>
      <c r="I62" s="27" t="s">
        <v>15</v>
      </c>
      <c r="J62" s="27" t="s">
        <v>15</v>
      </c>
      <c r="K62" s="27" t="s">
        <v>15</v>
      </c>
      <c r="L62" s="27" t="s">
        <v>15</v>
      </c>
      <c r="M62" s="27" t="s">
        <v>15</v>
      </c>
      <c r="N62" s="27">
        <v>99765</v>
      </c>
      <c r="O62" s="27">
        <v>101215</v>
      </c>
      <c r="P62" s="27" t="s">
        <v>15</v>
      </c>
      <c r="Q62" s="27" t="s">
        <v>15</v>
      </c>
      <c r="R62" s="71">
        <v>1</v>
      </c>
    </row>
    <row r="63" spans="1:18" x14ac:dyDescent="0.25">
      <c r="A63" s="27" t="s">
        <v>225</v>
      </c>
      <c r="B63" s="27" t="s">
        <v>228</v>
      </c>
      <c r="C63" s="27">
        <v>1836</v>
      </c>
      <c r="D63" s="30">
        <v>1</v>
      </c>
      <c r="E63" s="27" t="s">
        <v>15</v>
      </c>
      <c r="F63" s="27">
        <v>1327</v>
      </c>
      <c r="G63" s="27" t="s">
        <v>15</v>
      </c>
      <c r="H63" s="27">
        <v>25</v>
      </c>
      <c r="I63" s="27" t="s">
        <v>15</v>
      </c>
      <c r="J63" s="27" t="s">
        <v>15</v>
      </c>
      <c r="K63" s="27" t="s">
        <v>15</v>
      </c>
      <c r="L63" s="27" t="s">
        <v>15</v>
      </c>
      <c r="M63" s="27" t="s">
        <v>15</v>
      </c>
      <c r="N63" s="27">
        <v>98499</v>
      </c>
      <c r="O63" s="27">
        <v>99879</v>
      </c>
      <c r="P63" s="27" t="s">
        <v>15</v>
      </c>
      <c r="Q63" s="27" t="s">
        <v>15</v>
      </c>
      <c r="R63" s="71">
        <v>1</v>
      </c>
    </row>
    <row r="64" spans="1:18" x14ac:dyDescent="0.25">
      <c r="A64" s="27" t="s">
        <v>225</v>
      </c>
      <c r="B64" s="27" t="s">
        <v>228</v>
      </c>
      <c r="C64" s="27">
        <v>1837</v>
      </c>
      <c r="D64" s="30">
        <v>1</v>
      </c>
      <c r="E64" s="27" t="s">
        <v>15</v>
      </c>
      <c r="F64" s="27">
        <v>1370</v>
      </c>
      <c r="G64" s="27" t="s">
        <v>15</v>
      </c>
      <c r="H64" s="27">
        <v>21</v>
      </c>
      <c r="I64" s="27" t="s">
        <v>15</v>
      </c>
      <c r="J64" s="27" t="s">
        <v>15</v>
      </c>
      <c r="K64" s="27" t="s">
        <v>15</v>
      </c>
      <c r="L64" s="27" t="s">
        <v>15</v>
      </c>
      <c r="M64" s="27" t="s">
        <v>15</v>
      </c>
      <c r="N64" s="27">
        <v>96008</v>
      </c>
      <c r="O64" s="27">
        <v>97423</v>
      </c>
      <c r="P64" s="27" t="s">
        <v>15</v>
      </c>
      <c r="Q64" s="27" t="s">
        <v>15</v>
      </c>
      <c r="R64" s="71">
        <v>1</v>
      </c>
    </row>
    <row r="65" spans="1:18" x14ac:dyDescent="0.25">
      <c r="A65" s="27" t="s">
        <v>225</v>
      </c>
      <c r="B65" s="27" t="s">
        <v>228</v>
      </c>
      <c r="C65" s="27">
        <v>1838</v>
      </c>
      <c r="D65" s="30">
        <v>1</v>
      </c>
      <c r="E65" s="27" t="s">
        <v>15</v>
      </c>
      <c r="F65" s="27">
        <v>1243</v>
      </c>
      <c r="G65" s="27" t="s">
        <v>15</v>
      </c>
      <c r="H65" s="27">
        <v>18</v>
      </c>
      <c r="I65" s="27" t="s">
        <v>15</v>
      </c>
      <c r="J65" s="27" t="s">
        <v>15</v>
      </c>
      <c r="K65" s="27" t="s">
        <v>15</v>
      </c>
      <c r="L65" s="27" t="s">
        <v>15</v>
      </c>
      <c r="M65" s="27" t="s">
        <v>15</v>
      </c>
      <c r="N65" s="27">
        <v>92090</v>
      </c>
      <c r="O65" s="27">
        <v>93370</v>
      </c>
      <c r="P65" s="27" t="s">
        <v>15</v>
      </c>
      <c r="Q65" s="27" t="s">
        <v>15</v>
      </c>
      <c r="R65" s="71">
        <v>1</v>
      </c>
    </row>
    <row r="66" spans="1:18" x14ac:dyDescent="0.25">
      <c r="A66" s="27" t="s">
        <v>225</v>
      </c>
      <c r="B66" s="27" t="s">
        <v>228</v>
      </c>
      <c r="C66" s="27">
        <v>1839</v>
      </c>
      <c r="D66" s="30">
        <v>1</v>
      </c>
      <c r="E66" s="27" t="s">
        <v>15</v>
      </c>
      <c r="F66" s="27">
        <v>1299</v>
      </c>
      <c r="G66" s="27" t="s">
        <v>15</v>
      </c>
      <c r="H66" s="27">
        <v>24</v>
      </c>
      <c r="I66" s="27" t="s">
        <v>15</v>
      </c>
      <c r="J66" s="27" t="s">
        <v>15</v>
      </c>
      <c r="K66" s="27" t="s">
        <v>15</v>
      </c>
      <c r="L66" s="27" t="s">
        <v>15</v>
      </c>
      <c r="M66" s="27" t="s">
        <v>15</v>
      </c>
      <c r="N66" s="27">
        <v>92897</v>
      </c>
      <c r="O66" s="27">
        <v>94245</v>
      </c>
      <c r="P66" s="27" t="s">
        <v>15</v>
      </c>
      <c r="Q66" s="27" t="s">
        <v>15</v>
      </c>
      <c r="R66" s="71">
        <v>1</v>
      </c>
    </row>
    <row r="67" spans="1:18" x14ac:dyDescent="0.25">
      <c r="A67" s="27" t="s">
        <v>225</v>
      </c>
      <c r="B67" s="27" t="s">
        <v>228</v>
      </c>
      <c r="C67" s="27">
        <v>1840</v>
      </c>
      <c r="D67" s="30">
        <v>1</v>
      </c>
      <c r="E67" s="27" t="s">
        <v>15</v>
      </c>
      <c r="F67" s="27">
        <v>1407</v>
      </c>
      <c r="G67" s="27" t="s">
        <v>15</v>
      </c>
      <c r="H67" s="27">
        <v>18</v>
      </c>
      <c r="I67" s="27" t="s">
        <v>15</v>
      </c>
      <c r="J67" s="27" t="s">
        <v>15</v>
      </c>
      <c r="K67" s="27" t="s">
        <v>15</v>
      </c>
      <c r="L67" s="27" t="s">
        <v>15</v>
      </c>
      <c r="M67" s="27" t="s">
        <v>15</v>
      </c>
      <c r="N67" s="27">
        <v>99886</v>
      </c>
      <c r="O67" s="27">
        <v>101329</v>
      </c>
      <c r="P67" s="27" t="s">
        <v>15</v>
      </c>
      <c r="Q67" s="27" t="s">
        <v>15</v>
      </c>
      <c r="R67" s="71">
        <v>1</v>
      </c>
    </row>
    <row r="68" spans="1:18" x14ac:dyDescent="0.25">
      <c r="A68" s="27" t="s">
        <v>225</v>
      </c>
      <c r="B68" s="27" t="s">
        <v>228</v>
      </c>
      <c r="C68" s="27">
        <v>1841</v>
      </c>
      <c r="D68" s="30">
        <v>1</v>
      </c>
      <c r="E68" s="27" t="s">
        <v>15</v>
      </c>
      <c r="F68" s="27">
        <v>1329</v>
      </c>
      <c r="G68" s="27" t="s">
        <v>15</v>
      </c>
      <c r="H68" s="27">
        <v>19</v>
      </c>
      <c r="I68" s="27" t="s">
        <v>15</v>
      </c>
      <c r="J68" s="27" t="s">
        <v>15</v>
      </c>
      <c r="K68" s="27" t="s">
        <v>15</v>
      </c>
      <c r="L68" s="27" t="s">
        <v>15</v>
      </c>
      <c r="M68" s="27" t="s">
        <v>15</v>
      </c>
      <c r="N68" s="27">
        <v>97452</v>
      </c>
      <c r="O68" s="27">
        <v>98821</v>
      </c>
      <c r="P68" s="27" t="s">
        <v>15</v>
      </c>
      <c r="Q68" s="27" t="s">
        <v>15</v>
      </c>
      <c r="R68" s="71">
        <v>1</v>
      </c>
    </row>
    <row r="69" spans="1:18" x14ac:dyDescent="0.25">
      <c r="A69" s="27" t="s">
        <v>225</v>
      </c>
      <c r="B69" s="27" t="s">
        <v>228</v>
      </c>
      <c r="C69" s="27">
        <v>1842</v>
      </c>
      <c r="D69" s="30">
        <v>1</v>
      </c>
      <c r="E69" s="27" t="s">
        <v>15</v>
      </c>
      <c r="F69" s="27">
        <v>1332</v>
      </c>
      <c r="G69" s="27" t="s">
        <v>15</v>
      </c>
      <c r="H69" s="27">
        <v>19</v>
      </c>
      <c r="I69" s="27" t="s">
        <v>15</v>
      </c>
      <c r="J69" s="27" t="s">
        <v>15</v>
      </c>
      <c r="K69" s="27" t="s">
        <v>15</v>
      </c>
      <c r="L69" s="27" t="s">
        <v>15</v>
      </c>
      <c r="M69" s="27" t="s">
        <v>15</v>
      </c>
      <c r="N69" s="27">
        <v>102824</v>
      </c>
      <c r="O69" s="27">
        <v>104198</v>
      </c>
      <c r="P69" s="27" t="s">
        <v>15</v>
      </c>
      <c r="Q69" s="27" t="s">
        <v>15</v>
      </c>
      <c r="R69" s="71">
        <v>1</v>
      </c>
    </row>
    <row r="70" spans="1:18" x14ac:dyDescent="0.25">
      <c r="A70" s="27" t="s">
        <v>225</v>
      </c>
      <c r="B70" s="27" t="s">
        <v>228</v>
      </c>
      <c r="C70" s="27">
        <v>1843</v>
      </c>
      <c r="D70" s="30">
        <v>1</v>
      </c>
      <c r="E70" s="27" t="s">
        <v>15</v>
      </c>
      <c r="F70" s="27">
        <v>1341</v>
      </c>
      <c r="G70" s="27" t="s">
        <v>15</v>
      </c>
      <c r="H70" s="27">
        <v>17</v>
      </c>
      <c r="I70" s="27" t="s">
        <v>15</v>
      </c>
      <c r="J70" s="27" t="s">
        <v>15</v>
      </c>
      <c r="K70" s="27" t="s">
        <v>15</v>
      </c>
      <c r="L70" s="27" t="s">
        <v>15</v>
      </c>
      <c r="M70" s="27" t="s">
        <v>15</v>
      </c>
      <c r="N70" s="27">
        <v>101003</v>
      </c>
      <c r="O70" s="27">
        <v>102378</v>
      </c>
      <c r="P70" s="27" t="s">
        <v>15</v>
      </c>
      <c r="Q70" s="27" t="s">
        <v>15</v>
      </c>
      <c r="R70" s="71">
        <v>1</v>
      </c>
    </row>
    <row r="71" spans="1:18" x14ac:dyDescent="0.25">
      <c r="A71" s="27" t="s">
        <v>225</v>
      </c>
      <c r="B71" s="27" t="s">
        <v>228</v>
      </c>
      <c r="C71" s="27">
        <v>1844</v>
      </c>
      <c r="D71" s="30">
        <v>1</v>
      </c>
      <c r="E71" s="27" t="s">
        <v>15</v>
      </c>
      <c r="F71" s="27">
        <v>1439</v>
      </c>
      <c r="G71" s="27" t="s">
        <v>15</v>
      </c>
      <c r="H71" s="27">
        <v>26</v>
      </c>
      <c r="I71" s="27" t="s">
        <v>15</v>
      </c>
      <c r="J71" s="27" t="s">
        <v>15</v>
      </c>
      <c r="K71" s="27" t="s">
        <v>15</v>
      </c>
      <c r="L71" s="27" t="s">
        <v>15</v>
      </c>
      <c r="M71" s="27" t="s">
        <v>15</v>
      </c>
      <c r="N71" s="27">
        <v>106527</v>
      </c>
      <c r="O71" s="27">
        <v>108027</v>
      </c>
      <c r="P71" s="27" t="s">
        <v>15</v>
      </c>
      <c r="Q71" s="27" t="s">
        <v>15</v>
      </c>
      <c r="R71" s="71">
        <v>1</v>
      </c>
    </row>
    <row r="72" spans="1:18" x14ac:dyDescent="0.25">
      <c r="A72" s="27" t="s">
        <v>225</v>
      </c>
      <c r="B72" s="27" t="s">
        <v>228</v>
      </c>
      <c r="C72" s="27">
        <v>1845</v>
      </c>
      <c r="D72" s="30">
        <v>1</v>
      </c>
      <c r="E72" s="27" t="s">
        <v>15</v>
      </c>
      <c r="F72" s="27">
        <v>1425</v>
      </c>
      <c r="G72" s="27" t="s">
        <v>15</v>
      </c>
      <c r="H72" s="27">
        <v>19</v>
      </c>
      <c r="I72" s="27" t="s">
        <v>15</v>
      </c>
      <c r="J72" s="27" t="s">
        <v>15</v>
      </c>
      <c r="K72" s="27" t="s">
        <v>15</v>
      </c>
      <c r="L72" s="27" t="s">
        <v>15</v>
      </c>
      <c r="M72" s="27" t="s">
        <v>15</v>
      </c>
      <c r="N72" s="27">
        <v>105471</v>
      </c>
      <c r="O72" s="27">
        <v>106934</v>
      </c>
      <c r="P72" s="27" t="s">
        <v>15</v>
      </c>
      <c r="Q72" s="27" t="s">
        <v>15</v>
      </c>
      <c r="R72" s="71">
        <v>1</v>
      </c>
    </row>
    <row r="73" spans="1:18" x14ac:dyDescent="0.25">
      <c r="A73" s="27" t="s">
        <v>225</v>
      </c>
      <c r="B73" s="27" t="s">
        <v>228</v>
      </c>
      <c r="C73" s="27">
        <v>1846</v>
      </c>
      <c r="D73" s="30">
        <v>1</v>
      </c>
      <c r="E73" s="27" t="s">
        <v>15</v>
      </c>
      <c r="F73" s="27">
        <v>1348</v>
      </c>
      <c r="G73" s="27" t="s">
        <v>15</v>
      </c>
      <c r="H73" s="27">
        <v>12</v>
      </c>
      <c r="I73" s="27" t="s">
        <v>15</v>
      </c>
      <c r="J73" s="27" t="s">
        <v>15</v>
      </c>
      <c r="K73" s="27" t="s">
        <v>15</v>
      </c>
      <c r="L73" s="27" t="s">
        <v>15</v>
      </c>
      <c r="M73" s="27" t="s">
        <v>15</v>
      </c>
      <c r="N73" s="27">
        <v>101533</v>
      </c>
      <c r="O73" s="27">
        <v>102906</v>
      </c>
      <c r="P73" s="27" t="s">
        <v>15</v>
      </c>
      <c r="Q73" s="27" t="s">
        <v>15</v>
      </c>
      <c r="R73" s="71">
        <v>1</v>
      </c>
    </row>
    <row r="74" spans="1:18" x14ac:dyDescent="0.25">
      <c r="A74" s="27" t="s">
        <v>225</v>
      </c>
      <c r="B74" s="27" t="s">
        <v>228</v>
      </c>
      <c r="C74" s="27">
        <v>1847</v>
      </c>
      <c r="D74" s="30">
        <v>1</v>
      </c>
      <c r="E74" s="27" t="s">
        <v>15</v>
      </c>
      <c r="F74" s="27">
        <v>1371</v>
      </c>
      <c r="G74" s="27" t="s">
        <v>15</v>
      </c>
      <c r="H74" s="27">
        <v>16</v>
      </c>
      <c r="I74" s="27" t="s">
        <v>15</v>
      </c>
      <c r="J74" s="27" t="s">
        <v>15</v>
      </c>
      <c r="K74" s="27" t="s">
        <v>15</v>
      </c>
      <c r="L74" s="27" t="s">
        <v>15</v>
      </c>
      <c r="M74" s="27" t="s">
        <v>15</v>
      </c>
      <c r="N74" s="27">
        <v>100866</v>
      </c>
      <c r="O74" s="27">
        <v>102273</v>
      </c>
      <c r="P74" s="27" t="s">
        <v>15</v>
      </c>
      <c r="Q74" s="27" t="s">
        <v>15</v>
      </c>
      <c r="R74" s="71">
        <v>1</v>
      </c>
    </row>
    <row r="75" spans="1:18" x14ac:dyDescent="0.25">
      <c r="A75" s="27" t="s">
        <v>225</v>
      </c>
      <c r="B75" s="27" t="s">
        <v>228</v>
      </c>
      <c r="C75" s="27">
        <v>1848</v>
      </c>
      <c r="D75" s="30">
        <v>1</v>
      </c>
      <c r="E75" s="27" t="s">
        <v>15</v>
      </c>
      <c r="F75" s="27">
        <v>1448</v>
      </c>
      <c r="G75" s="27" t="s">
        <v>15</v>
      </c>
      <c r="H75" s="27">
        <v>25</v>
      </c>
      <c r="I75" s="27" t="s">
        <v>15</v>
      </c>
      <c r="J75" s="27" t="s">
        <v>15</v>
      </c>
      <c r="K75" s="27" t="s">
        <v>15</v>
      </c>
      <c r="L75" s="27" t="s">
        <v>15</v>
      </c>
      <c r="M75" s="27" t="s">
        <v>15</v>
      </c>
      <c r="N75" s="27">
        <v>104382</v>
      </c>
      <c r="O75" s="27">
        <v>105880</v>
      </c>
      <c r="P75" s="27" t="s">
        <v>15</v>
      </c>
      <c r="Q75" s="27" t="s">
        <v>15</v>
      </c>
      <c r="R75" s="71">
        <v>1</v>
      </c>
    </row>
    <row r="76" spans="1:18" x14ac:dyDescent="0.25">
      <c r="A76" s="27" t="s">
        <v>225</v>
      </c>
      <c r="B76" s="27" t="s">
        <v>228</v>
      </c>
      <c r="C76" s="27">
        <v>1849</v>
      </c>
      <c r="D76" s="30">
        <v>1</v>
      </c>
      <c r="E76" s="27" t="s">
        <v>15</v>
      </c>
      <c r="F76" s="27">
        <v>1618</v>
      </c>
      <c r="G76" s="27" t="s">
        <v>15</v>
      </c>
      <c r="H76" s="27">
        <v>29</v>
      </c>
      <c r="I76" s="27" t="s">
        <v>15</v>
      </c>
      <c r="J76" s="27" t="s">
        <v>15</v>
      </c>
      <c r="K76" s="27" t="s">
        <v>15</v>
      </c>
      <c r="L76" s="27" t="s">
        <v>15</v>
      </c>
      <c r="M76" s="27" t="s">
        <v>15</v>
      </c>
      <c r="N76" s="27">
        <v>114322</v>
      </c>
      <c r="O76" s="27">
        <v>116001</v>
      </c>
      <c r="P76" s="27" t="s">
        <v>15</v>
      </c>
      <c r="Q76" s="27" t="s">
        <v>15</v>
      </c>
      <c r="R76" s="71">
        <v>1</v>
      </c>
    </row>
    <row r="77" spans="1:18" x14ac:dyDescent="0.25">
      <c r="A77" s="27" t="s">
        <v>225</v>
      </c>
      <c r="B77" s="27" t="s">
        <v>228</v>
      </c>
      <c r="C77" s="27">
        <v>1850</v>
      </c>
      <c r="D77" s="30">
        <v>1</v>
      </c>
      <c r="E77" s="27" t="s">
        <v>15</v>
      </c>
      <c r="F77" s="27">
        <v>1535</v>
      </c>
      <c r="G77" s="27" t="s">
        <v>15</v>
      </c>
      <c r="H77" s="27">
        <v>16</v>
      </c>
      <c r="I77" s="27" t="s">
        <v>15</v>
      </c>
      <c r="J77" s="27" t="s">
        <v>15</v>
      </c>
      <c r="K77" s="27" t="s">
        <v>15</v>
      </c>
      <c r="L77" s="27" t="s">
        <v>15</v>
      </c>
      <c r="M77" s="27" t="s">
        <v>15</v>
      </c>
      <c r="N77" s="27">
        <v>112478</v>
      </c>
      <c r="O77" s="27">
        <v>114051</v>
      </c>
      <c r="P77" s="27" t="s">
        <v>15</v>
      </c>
      <c r="Q77" s="27" t="s">
        <v>15</v>
      </c>
      <c r="R77" s="71">
        <v>1</v>
      </c>
    </row>
    <row r="78" spans="1:18" x14ac:dyDescent="0.25">
      <c r="A78" s="27" t="s">
        <v>225</v>
      </c>
      <c r="B78" s="27" t="s">
        <v>228</v>
      </c>
      <c r="C78" s="27" t="s">
        <v>16</v>
      </c>
      <c r="D78" s="30">
        <v>1</v>
      </c>
      <c r="E78" s="27" t="s">
        <v>15</v>
      </c>
      <c r="F78" s="27">
        <v>1446</v>
      </c>
      <c r="G78" s="27" t="s">
        <v>15</v>
      </c>
      <c r="H78" s="27">
        <v>30</v>
      </c>
      <c r="I78" s="27" t="s">
        <v>15</v>
      </c>
      <c r="J78" s="27" t="s">
        <v>15</v>
      </c>
      <c r="K78" s="27" t="s">
        <v>15</v>
      </c>
      <c r="L78" s="27" t="s">
        <v>15</v>
      </c>
      <c r="M78" s="27" t="s">
        <v>15</v>
      </c>
      <c r="N78" s="27">
        <v>113303</v>
      </c>
      <c r="O78" s="27">
        <v>114810</v>
      </c>
      <c r="P78" s="27" t="s">
        <v>15</v>
      </c>
      <c r="Q78" s="27" t="s">
        <v>15</v>
      </c>
      <c r="R78" s="71">
        <v>1</v>
      </c>
    </row>
    <row r="79" spans="1:18" x14ac:dyDescent="0.25">
      <c r="A79" s="27" t="s">
        <v>225</v>
      </c>
      <c r="B79" s="27" t="s">
        <v>228</v>
      </c>
      <c r="C79" s="27" t="s">
        <v>17</v>
      </c>
      <c r="D79" s="30">
        <v>1</v>
      </c>
      <c r="E79" s="27" t="s">
        <v>15</v>
      </c>
      <c r="F79" s="27">
        <v>1446</v>
      </c>
      <c r="G79" s="27" t="s">
        <v>15</v>
      </c>
      <c r="H79" s="27">
        <v>31</v>
      </c>
      <c r="I79" s="27" t="s">
        <v>15</v>
      </c>
      <c r="J79" s="27" t="s">
        <v>15</v>
      </c>
      <c r="K79" s="27" t="s">
        <v>15</v>
      </c>
      <c r="L79" s="27" t="s">
        <v>15</v>
      </c>
      <c r="M79" s="27" t="s">
        <v>15</v>
      </c>
      <c r="N79" s="27">
        <v>110288</v>
      </c>
      <c r="O79" s="27">
        <v>111799</v>
      </c>
      <c r="P79" s="27" t="s">
        <v>15</v>
      </c>
      <c r="Q79" s="27" t="s">
        <v>15</v>
      </c>
      <c r="R79" s="71">
        <v>1</v>
      </c>
    </row>
    <row r="80" spans="1:18" x14ac:dyDescent="0.25">
      <c r="A80" s="27" t="s">
        <v>225</v>
      </c>
      <c r="B80" s="27" t="s">
        <v>228</v>
      </c>
      <c r="C80" s="27" t="s">
        <v>18</v>
      </c>
      <c r="D80" s="30">
        <v>1</v>
      </c>
      <c r="E80" s="27" t="s">
        <v>15</v>
      </c>
      <c r="F80" s="27">
        <v>1581</v>
      </c>
      <c r="G80" s="27" t="s">
        <v>15</v>
      </c>
      <c r="H80" s="27">
        <v>25</v>
      </c>
      <c r="I80" s="27" t="s">
        <v>15</v>
      </c>
      <c r="J80" s="27" t="s">
        <v>15</v>
      </c>
      <c r="K80" s="27" t="s">
        <v>15</v>
      </c>
      <c r="L80" s="27" t="s">
        <v>15</v>
      </c>
      <c r="M80" s="27" t="s">
        <v>15</v>
      </c>
      <c r="N80" s="27">
        <v>113406</v>
      </c>
      <c r="O80" s="27">
        <v>115043</v>
      </c>
      <c r="P80" s="27" t="s">
        <v>15</v>
      </c>
      <c r="Q80" s="27" t="s">
        <v>15</v>
      </c>
      <c r="R80" s="71">
        <v>1</v>
      </c>
    </row>
    <row r="81" spans="1:18" x14ac:dyDescent="0.25">
      <c r="A81" s="27" t="s">
        <v>225</v>
      </c>
      <c r="B81" s="27" t="s">
        <v>228</v>
      </c>
      <c r="C81" s="27" t="s">
        <v>19</v>
      </c>
      <c r="D81" s="30">
        <v>1</v>
      </c>
      <c r="E81" s="27" t="s">
        <v>15</v>
      </c>
      <c r="F81" s="27">
        <v>1652</v>
      </c>
      <c r="G81" s="27" t="s">
        <v>15</v>
      </c>
      <c r="H81" s="27">
        <v>19</v>
      </c>
      <c r="I81" s="27" t="s">
        <v>15</v>
      </c>
      <c r="J81" s="27" t="s">
        <v>15</v>
      </c>
      <c r="K81" s="27" t="s">
        <v>15</v>
      </c>
      <c r="L81" s="27" t="s">
        <v>15</v>
      </c>
      <c r="M81" s="27" t="s">
        <v>15</v>
      </c>
      <c r="N81" s="27">
        <v>122403</v>
      </c>
      <c r="O81" s="27">
        <v>124093</v>
      </c>
      <c r="P81" s="27" t="s">
        <v>15</v>
      </c>
      <c r="Q81" s="27" t="s">
        <v>15</v>
      </c>
      <c r="R81" s="71">
        <v>1</v>
      </c>
    </row>
    <row r="82" spans="1:18" x14ac:dyDescent="0.25">
      <c r="A82" s="27" t="s">
        <v>225</v>
      </c>
      <c r="B82" s="27" t="s">
        <v>228</v>
      </c>
      <c r="C82" s="27" t="s">
        <v>20</v>
      </c>
      <c r="D82" s="30">
        <v>1</v>
      </c>
      <c r="E82" s="27" t="s">
        <v>15</v>
      </c>
      <c r="F82" s="27">
        <v>1663</v>
      </c>
      <c r="G82" s="27" t="s">
        <v>15</v>
      </c>
      <c r="H82" s="27">
        <v>29</v>
      </c>
      <c r="I82" s="27" t="s">
        <v>15</v>
      </c>
      <c r="J82" s="27" t="s">
        <v>15</v>
      </c>
      <c r="K82" s="27" t="s">
        <v>15</v>
      </c>
      <c r="L82" s="27" t="s">
        <v>15</v>
      </c>
      <c r="M82" s="27" t="s">
        <v>15</v>
      </c>
      <c r="N82" s="27">
        <v>117277</v>
      </c>
      <c r="O82" s="27">
        <v>119000</v>
      </c>
      <c r="P82" s="27" t="s">
        <v>15</v>
      </c>
      <c r="Q82" s="27" t="s">
        <v>15</v>
      </c>
      <c r="R82" s="71">
        <v>1</v>
      </c>
    </row>
    <row r="83" spans="1:18" x14ac:dyDescent="0.25">
      <c r="A83" s="27" t="s">
        <v>225</v>
      </c>
      <c r="B83" s="27" t="s">
        <v>228</v>
      </c>
      <c r="C83" s="27" t="s">
        <v>21</v>
      </c>
      <c r="D83" s="30">
        <v>1</v>
      </c>
      <c r="E83" s="27" t="s">
        <v>15</v>
      </c>
      <c r="F83" s="27">
        <v>1734</v>
      </c>
      <c r="G83" s="27" t="s">
        <v>15</v>
      </c>
      <c r="H83" s="27">
        <v>30</v>
      </c>
      <c r="I83" s="27" t="s">
        <v>15</v>
      </c>
      <c r="J83" s="27" t="s">
        <v>15</v>
      </c>
      <c r="K83" s="27" t="s">
        <v>15</v>
      </c>
      <c r="L83" s="27" t="s">
        <v>15</v>
      </c>
      <c r="M83" s="27" t="s">
        <v>15</v>
      </c>
      <c r="N83" s="27">
        <v>117129</v>
      </c>
      <c r="O83" s="27">
        <v>118925</v>
      </c>
      <c r="P83" s="27" t="s">
        <v>15</v>
      </c>
      <c r="Q83" s="27" t="s">
        <v>15</v>
      </c>
      <c r="R83" s="71">
        <v>1</v>
      </c>
    </row>
    <row r="84" spans="1:18" x14ac:dyDescent="0.25">
      <c r="A84" s="27" t="s">
        <v>225</v>
      </c>
      <c r="B84" s="27" t="s">
        <v>228</v>
      </c>
      <c r="C84" s="27" t="s">
        <v>22</v>
      </c>
      <c r="D84" s="30">
        <v>1</v>
      </c>
      <c r="E84" s="27" t="s">
        <v>15</v>
      </c>
      <c r="F84" s="27">
        <v>1822</v>
      </c>
      <c r="G84" s="27" t="s">
        <v>15</v>
      </c>
      <c r="H84" s="27">
        <v>23</v>
      </c>
      <c r="I84" s="27" t="s">
        <v>15</v>
      </c>
      <c r="J84" s="27" t="s">
        <v>15</v>
      </c>
      <c r="K84" s="27" t="s">
        <v>15</v>
      </c>
      <c r="L84" s="27" t="s">
        <v>15</v>
      </c>
      <c r="M84" s="27" t="s">
        <v>15</v>
      </c>
      <c r="N84" s="27">
        <v>121487</v>
      </c>
      <c r="O84" s="27">
        <v>123358</v>
      </c>
      <c r="P84" s="27" t="s">
        <v>15</v>
      </c>
      <c r="Q84" s="27" t="s">
        <v>15</v>
      </c>
      <c r="R84" s="71">
        <v>1</v>
      </c>
    </row>
    <row r="85" spans="1:18" x14ac:dyDescent="0.25">
      <c r="A85" s="27" t="s">
        <v>225</v>
      </c>
      <c r="B85" s="27" t="s">
        <v>228</v>
      </c>
      <c r="C85" s="27" t="s">
        <v>23</v>
      </c>
      <c r="D85" s="30">
        <v>1</v>
      </c>
      <c r="E85" s="27" t="s">
        <v>15</v>
      </c>
      <c r="F85" s="27">
        <v>2024</v>
      </c>
      <c r="G85" s="27" t="s">
        <v>15</v>
      </c>
      <c r="H85" s="27">
        <v>23</v>
      </c>
      <c r="I85" s="27" t="s">
        <v>15</v>
      </c>
      <c r="J85" s="27" t="s">
        <v>15</v>
      </c>
      <c r="K85" s="27" t="s">
        <v>15</v>
      </c>
      <c r="L85" s="27" t="s">
        <v>15</v>
      </c>
      <c r="M85" s="27" t="s">
        <v>15</v>
      </c>
      <c r="N85" s="27">
        <v>131196</v>
      </c>
      <c r="O85" s="27">
        <v>133267</v>
      </c>
      <c r="P85" s="27" t="s">
        <v>15</v>
      </c>
      <c r="Q85" s="27" t="s">
        <v>15</v>
      </c>
      <c r="R85" s="71">
        <v>1</v>
      </c>
    </row>
    <row r="86" spans="1:18" x14ac:dyDescent="0.25">
      <c r="A86" s="27" t="s">
        <v>225</v>
      </c>
      <c r="B86" s="27" t="s">
        <v>228</v>
      </c>
      <c r="C86" s="27" t="s">
        <v>24</v>
      </c>
      <c r="D86" s="30">
        <v>1</v>
      </c>
      <c r="E86" s="27" t="s">
        <v>15</v>
      </c>
      <c r="F86" s="27">
        <v>1908</v>
      </c>
      <c r="G86" s="27" t="s">
        <v>15</v>
      </c>
      <c r="H86" s="27">
        <v>33</v>
      </c>
      <c r="I86" s="27" t="s">
        <v>15</v>
      </c>
      <c r="J86" s="27" t="s">
        <v>15</v>
      </c>
      <c r="K86" s="27" t="s">
        <v>15</v>
      </c>
      <c r="L86" s="27" t="s">
        <v>15</v>
      </c>
      <c r="M86" s="27" t="s">
        <v>15</v>
      </c>
      <c r="N86" s="27">
        <v>134266</v>
      </c>
      <c r="O86" s="27">
        <v>136241</v>
      </c>
      <c r="P86" s="27" t="s">
        <v>15</v>
      </c>
      <c r="Q86" s="27" t="s">
        <v>15</v>
      </c>
      <c r="R86" s="71">
        <v>1</v>
      </c>
    </row>
    <row r="87" spans="1:18" x14ac:dyDescent="0.25">
      <c r="A87" s="27" t="s">
        <v>225</v>
      </c>
      <c r="B87" s="27" t="s">
        <v>228</v>
      </c>
      <c r="C87" s="27" t="s">
        <v>25</v>
      </c>
      <c r="D87" s="30">
        <v>1</v>
      </c>
      <c r="E87" s="27" t="s">
        <v>15</v>
      </c>
      <c r="F87" s="27">
        <v>1906</v>
      </c>
      <c r="G87" s="27" t="s">
        <v>15</v>
      </c>
      <c r="H87" s="27">
        <v>18</v>
      </c>
      <c r="I87" s="27" t="s">
        <v>15</v>
      </c>
      <c r="J87" s="27" t="s">
        <v>15</v>
      </c>
      <c r="K87" s="27" t="s">
        <v>15</v>
      </c>
      <c r="L87" s="27" t="s">
        <v>15</v>
      </c>
      <c r="M87" s="27" t="s">
        <v>15</v>
      </c>
      <c r="N87" s="27">
        <v>135557</v>
      </c>
      <c r="O87" s="27">
        <v>137499</v>
      </c>
      <c r="P87" s="27" t="s">
        <v>15</v>
      </c>
      <c r="Q87" s="27" t="s">
        <v>15</v>
      </c>
      <c r="R87" s="71">
        <v>1</v>
      </c>
    </row>
    <row r="88" spans="1:18" x14ac:dyDescent="0.25">
      <c r="A88" s="27" t="s">
        <v>225</v>
      </c>
      <c r="B88" s="27" t="s">
        <v>228</v>
      </c>
      <c r="C88" s="27" t="s">
        <v>26</v>
      </c>
      <c r="D88" s="27">
        <v>1</v>
      </c>
      <c r="E88" s="27">
        <f>123355+3782</f>
        <v>127137</v>
      </c>
      <c r="F88" s="27" t="s">
        <v>15</v>
      </c>
      <c r="G88" s="27">
        <f>3229+333</f>
        <v>3562</v>
      </c>
      <c r="H88" s="27" t="s">
        <v>15</v>
      </c>
      <c r="I88" s="27">
        <v>57</v>
      </c>
      <c r="J88" s="27">
        <v>0</v>
      </c>
      <c r="K88" s="27">
        <v>0</v>
      </c>
      <c r="L88" s="27" t="s">
        <v>15</v>
      </c>
      <c r="M88" s="27" t="s">
        <v>15</v>
      </c>
      <c r="N88" s="27">
        <v>128937</v>
      </c>
      <c r="O88" s="27">
        <f>126634+4122</f>
        <v>130756</v>
      </c>
      <c r="P88" s="27" t="s">
        <v>15</v>
      </c>
      <c r="Q88" s="27" t="s">
        <v>15</v>
      </c>
      <c r="R88" s="71">
        <v>0</v>
      </c>
    </row>
    <row r="89" spans="1:18" x14ac:dyDescent="0.25">
      <c r="A89" s="27" t="s">
        <v>225</v>
      </c>
      <c r="B89" s="27" t="s">
        <v>228</v>
      </c>
      <c r="C89" s="27" t="s">
        <v>27</v>
      </c>
      <c r="D89" s="27">
        <v>1</v>
      </c>
      <c r="E89" s="27">
        <f>127970+4091</f>
        <v>132061</v>
      </c>
      <c r="F89" s="27" t="s">
        <v>15</v>
      </c>
      <c r="G89" s="27">
        <f>3558+394</f>
        <v>3952</v>
      </c>
      <c r="H89" s="27" t="s">
        <v>15</v>
      </c>
      <c r="I89" s="27">
        <f>56+13</f>
        <v>69</v>
      </c>
      <c r="J89" s="27">
        <v>0</v>
      </c>
      <c r="K89" s="27">
        <v>0</v>
      </c>
      <c r="L89" s="27" t="s">
        <v>15</v>
      </c>
      <c r="M89" s="27" t="s">
        <v>15</v>
      </c>
      <c r="N89" s="27">
        <v>134060</v>
      </c>
      <c r="O89" s="27">
        <f>131584+4498</f>
        <v>136082</v>
      </c>
      <c r="P89" s="27" t="s">
        <v>15</v>
      </c>
      <c r="Q89" s="27" t="s">
        <v>15</v>
      </c>
      <c r="R89" s="71">
        <v>0</v>
      </c>
    </row>
    <row r="90" spans="1:18" x14ac:dyDescent="0.25">
      <c r="A90" s="27" t="s">
        <v>225</v>
      </c>
      <c r="B90" s="27" t="s">
        <v>228</v>
      </c>
      <c r="C90" s="27" t="s">
        <v>28</v>
      </c>
      <c r="D90" s="27">
        <v>1</v>
      </c>
      <c r="E90" s="27">
        <f>130715+4389</f>
        <v>135104</v>
      </c>
      <c r="F90" s="27" t="s">
        <v>15</v>
      </c>
      <c r="G90" s="27">
        <f>3499+345</f>
        <v>3844</v>
      </c>
      <c r="H90" s="27" t="s">
        <v>15</v>
      </c>
      <c r="I90" s="27">
        <f>65+13</f>
        <v>78</v>
      </c>
      <c r="J90" s="27">
        <v>0</v>
      </c>
      <c r="K90" s="27">
        <v>0</v>
      </c>
      <c r="L90" s="27" t="s">
        <v>15</v>
      </c>
      <c r="M90" s="27" t="s">
        <v>15</v>
      </c>
      <c r="N90" s="27">
        <v>137052</v>
      </c>
      <c r="O90" s="27">
        <f>134279+4747</f>
        <v>139026</v>
      </c>
      <c r="P90" s="27" t="s">
        <v>15</v>
      </c>
      <c r="Q90" s="27" t="s">
        <v>15</v>
      </c>
      <c r="R90" s="71">
        <v>0</v>
      </c>
    </row>
    <row r="91" spans="1:18" x14ac:dyDescent="0.25">
      <c r="A91" s="27" t="s">
        <v>225</v>
      </c>
      <c r="B91" s="27" t="s">
        <v>228</v>
      </c>
      <c r="C91" s="27" t="s">
        <v>29</v>
      </c>
      <c r="D91" s="27">
        <v>1</v>
      </c>
      <c r="E91" s="27">
        <f>132503+4287</f>
        <v>136790</v>
      </c>
      <c r="F91" s="27" t="s">
        <v>15</v>
      </c>
      <c r="G91" s="27">
        <f>3440+332</f>
        <v>3772</v>
      </c>
      <c r="H91" s="27" t="s">
        <v>15</v>
      </c>
      <c r="I91" s="27">
        <f>61+14</f>
        <v>75</v>
      </c>
      <c r="J91" s="27">
        <v>0</v>
      </c>
      <c r="K91" s="27">
        <v>0</v>
      </c>
      <c r="L91" s="27" t="s">
        <v>15</v>
      </c>
      <c r="M91" s="27" t="s">
        <v>15</v>
      </c>
      <c r="N91" s="27">
        <v>138701</v>
      </c>
      <c r="O91" s="27">
        <f>136004+4633</f>
        <v>140637</v>
      </c>
      <c r="P91" s="27" t="s">
        <v>15</v>
      </c>
      <c r="Q91" s="27" t="s">
        <v>15</v>
      </c>
      <c r="R91" s="71">
        <v>0</v>
      </c>
    </row>
    <row r="92" spans="1:18" x14ac:dyDescent="0.25">
      <c r="A92" s="27" t="s">
        <v>225</v>
      </c>
      <c r="B92" s="27" t="s">
        <v>228</v>
      </c>
      <c r="C92" s="27" t="s">
        <v>30</v>
      </c>
      <c r="D92" s="27">
        <v>1</v>
      </c>
      <c r="E92" s="27">
        <f>130800+4139</f>
        <v>134939</v>
      </c>
      <c r="F92" s="27" t="s">
        <v>15</v>
      </c>
      <c r="G92" s="27">
        <f>3332+336</f>
        <v>3668</v>
      </c>
      <c r="H92" s="27" t="s">
        <v>15</v>
      </c>
      <c r="I92" s="27">
        <f>68+13</f>
        <v>81</v>
      </c>
      <c r="J92" s="27">
        <v>0</v>
      </c>
      <c r="K92" s="27">
        <v>0</v>
      </c>
      <c r="L92" s="27" t="s">
        <v>15</v>
      </c>
      <c r="M92" s="27" t="s">
        <v>15</v>
      </c>
      <c r="N92" s="27">
        <v>136800</v>
      </c>
      <c r="O92" s="27">
        <f>134200+4488</f>
        <v>138688</v>
      </c>
      <c r="P92" s="27" t="s">
        <v>15</v>
      </c>
      <c r="Q92" s="27" t="s">
        <v>15</v>
      </c>
      <c r="R92" s="71">
        <v>0</v>
      </c>
    </row>
    <row r="93" spans="1:18" x14ac:dyDescent="0.25">
      <c r="A93" s="27" t="s">
        <v>225</v>
      </c>
      <c r="B93" s="27" t="s">
        <v>228</v>
      </c>
      <c r="C93" s="27" t="s">
        <v>31</v>
      </c>
      <c r="D93" s="27">
        <v>1</v>
      </c>
      <c r="E93" s="27">
        <f>133379+4362</f>
        <v>137741</v>
      </c>
      <c r="F93" s="27" t="s">
        <v>15</v>
      </c>
      <c r="G93" s="27">
        <f>3537+345</f>
        <v>3882</v>
      </c>
      <c r="H93" s="27" t="s">
        <v>15</v>
      </c>
      <c r="I93" s="27">
        <f>73+8</f>
        <v>81</v>
      </c>
      <c r="J93" s="27">
        <v>0</v>
      </c>
      <c r="K93" s="27">
        <v>0</v>
      </c>
      <c r="L93" s="27" t="s">
        <v>15</v>
      </c>
      <c r="M93" s="27" t="s">
        <v>15</v>
      </c>
      <c r="N93" s="27">
        <v>139709</v>
      </c>
      <c r="O93" s="71">
        <f>136989+4715</f>
        <v>141704</v>
      </c>
      <c r="P93" s="27" t="s">
        <v>15</v>
      </c>
      <c r="Q93" s="27" t="s">
        <v>15</v>
      </c>
      <c r="R93" s="71">
        <v>0</v>
      </c>
    </row>
    <row r="94" spans="1:18" x14ac:dyDescent="0.25">
      <c r="A94" s="27" t="s">
        <v>225</v>
      </c>
      <c r="B94" s="27" t="s">
        <v>228</v>
      </c>
      <c r="C94" s="27" t="s">
        <v>32</v>
      </c>
      <c r="D94" s="27">
        <v>1</v>
      </c>
      <c r="E94" s="27">
        <f>125516+3939</f>
        <v>129455</v>
      </c>
      <c r="F94" s="27" t="s">
        <v>15</v>
      </c>
      <c r="G94" s="27">
        <f>3259+353</f>
        <v>3612</v>
      </c>
      <c r="H94" s="27" t="s">
        <v>15</v>
      </c>
      <c r="I94" s="27">
        <v>63</v>
      </c>
      <c r="J94" s="27">
        <v>1</v>
      </c>
      <c r="K94" s="27">
        <v>4</v>
      </c>
      <c r="L94" s="27" t="s">
        <v>15</v>
      </c>
      <c r="M94" s="27" t="s">
        <v>15</v>
      </c>
      <c r="N94" s="27">
        <v>131283</v>
      </c>
      <c r="O94" s="27">
        <f>128832+4302</f>
        <v>133134</v>
      </c>
      <c r="P94" s="27" t="s">
        <v>15</v>
      </c>
      <c r="Q94" s="27" t="s">
        <v>15</v>
      </c>
      <c r="R94" s="71">
        <v>0</v>
      </c>
    </row>
    <row r="95" spans="1:18" x14ac:dyDescent="0.25">
      <c r="A95" s="27" t="s">
        <v>225</v>
      </c>
      <c r="B95" s="27" t="s">
        <v>228</v>
      </c>
      <c r="C95" s="27" t="s">
        <v>33</v>
      </c>
      <c r="D95" s="27">
        <v>1</v>
      </c>
      <c r="E95" s="27">
        <f>111889+3548</f>
        <v>115437</v>
      </c>
      <c r="F95" s="27" t="s">
        <v>15</v>
      </c>
      <c r="G95" s="27">
        <f>3009+337</f>
        <v>3346</v>
      </c>
      <c r="H95" s="27" t="s">
        <v>15</v>
      </c>
      <c r="I95" s="27">
        <f>49+8</f>
        <v>57</v>
      </c>
      <c r="J95" s="27">
        <v>0</v>
      </c>
      <c r="K95" s="27">
        <v>0</v>
      </c>
      <c r="L95" s="27" t="s">
        <v>15</v>
      </c>
      <c r="M95" s="27" t="s">
        <v>15</v>
      </c>
      <c r="N95" s="27">
        <v>117129</v>
      </c>
      <c r="O95" s="27">
        <f>114947+3893</f>
        <v>118840</v>
      </c>
      <c r="P95" s="27" t="s">
        <v>15</v>
      </c>
      <c r="Q95" s="27" t="s">
        <v>15</v>
      </c>
      <c r="R95" s="71">
        <v>0</v>
      </c>
    </row>
    <row r="96" spans="1:18" x14ac:dyDescent="0.25">
      <c r="A96" s="27" t="s">
        <v>225</v>
      </c>
      <c r="B96" s="27" t="s">
        <v>228</v>
      </c>
      <c r="C96" s="27" t="s">
        <v>34</v>
      </c>
      <c r="D96" s="27">
        <v>1</v>
      </c>
      <c r="E96" s="27">
        <f>114457+3608</f>
        <v>118065</v>
      </c>
      <c r="F96" s="27" t="s">
        <v>15</v>
      </c>
      <c r="G96" s="27">
        <f>3160+320</f>
        <v>3480</v>
      </c>
      <c r="H96" s="27" t="s">
        <v>15</v>
      </c>
      <c r="I96" s="27">
        <v>69</v>
      </c>
      <c r="J96" s="27">
        <v>0</v>
      </c>
      <c r="K96" s="27">
        <v>0</v>
      </c>
      <c r="L96" s="27" t="s">
        <v>15</v>
      </c>
      <c r="M96" s="27" t="s">
        <v>15</v>
      </c>
      <c r="N96" s="27">
        <v>119828</v>
      </c>
      <c r="O96" s="27">
        <f>117677+3937</f>
        <v>121614</v>
      </c>
      <c r="P96" s="27" t="s">
        <v>15</v>
      </c>
      <c r="Q96" s="27" t="s">
        <v>15</v>
      </c>
      <c r="R96" s="71">
        <v>0</v>
      </c>
    </row>
    <row r="97" spans="1:18" x14ac:dyDescent="0.25">
      <c r="A97" s="27" t="s">
        <v>225</v>
      </c>
      <c r="B97" s="27" t="s">
        <v>228</v>
      </c>
      <c r="C97" s="27" t="s">
        <v>35</v>
      </c>
      <c r="D97" s="27">
        <v>1</v>
      </c>
      <c r="E97" s="27">
        <f>116476+3646</f>
        <v>120122</v>
      </c>
      <c r="F97" s="27" t="s">
        <v>15</v>
      </c>
      <c r="G97" s="27">
        <f>3292+352</f>
        <v>3644</v>
      </c>
      <c r="H97" s="27" t="s">
        <v>15</v>
      </c>
      <c r="I97" s="27">
        <f>70+8</f>
        <v>78</v>
      </c>
      <c r="J97" s="27">
        <v>0</v>
      </c>
      <c r="K97" s="27">
        <v>0</v>
      </c>
      <c r="L97" s="27" t="s">
        <v>15</v>
      </c>
      <c r="M97" s="27" t="s">
        <v>15</v>
      </c>
      <c r="N97" s="27">
        <v>121970</v>
      </c>
      <c r="O97" s="27">
        <f>119838+4006</f>
        <v>123844</v>
      </c>
      <c r="P97" s="27" t="s">
        <v>15</v>
      </c>
      <c r="Q97" s="27" t="s">
        <v>15</v>
      </c>
      <c r="R97" s="71">
        <v>0</v>
      </c>
    </row>
    <row r="98" spans="1:18" x14ac:dyDescent="0.25">
      <c r="A98" s="27" t="s">
        <v>225</v>
      </c>
      <c r="B98" s="27" t="s">
        <v>228</v>
      </c>
      <c r="C98" s="27" t="s">
        <v>36</v>
      </c>
      <c r="D98" s="27">
        <v>1</v>
      </c>
      <c r="E98" s="27">
        <f>123873+3996</f>
        <v>127869</v>
      </c>
      <c r="F98" s="27" t="s">
        <v>15</v>
      </c>
      <c r="G98" s="27">
        <f>3414+370</f>
        <v>3784</v>
      </c>
      <c r="H98" s="27" t="s">
        <v>15</v>
      </c>
      <c r="I98" s="27">
        <v>54</v>
      </c>
      <c r="J98" s="27">
        <v>2</v>
      </c>
      <c r="K98" s="27">
        <v>8</v>
      </c>
      <c r="L98" s="27" t="s">
        <v>15</v>
      </c>
      <c r="M98" s="27" t="s">
        <v>15</v>
      </c>
      <c r="N98" s="27">
        <v>129781</v>
      </c>
      <c r="O98" s="27">
        <f>127333+4382</f>
        <v>131715</v>
      </c>
      <c r="P98" s="27" t="s">
        <v>15</v>
      </c>
      <c r="Q98" s="27" t="s">
        <v>15</v>
      </c>
      <c r="R98" s="71">
        <v>0</v>
      </c>
    </row>
    <row r="99" spans="1:18" x14ac:dyDescent="0.25">
      <c r="A99" s="27" t="s">
        <v>225</v>
      </c>
      <c r="B99" s="27" t="s">
        <v>228</v>
      </c>
      <c r="C99" s="27" t="s">
        <v>37</v>
      </c>
      <c r="D99" s="27">
        <v>1</v>
      </c>
      <c r="E99" s="27">
        <f>123616+3804</f>
        <v>127420</v>
      </c>
      <c r="F99" s="27" t="s">
        <v>15</v>
      </c>
      <c r="G99" s="27">
        <f>3301+335</f>
        <v>3636</v>
      </c>
      <c r="H99" s="27" t="s">
        <v>15</v>
      </c>
      <c r="I99" s="27">
        <f>66+6</f>
        <v>72</v>
      </c>
      <c r="J99" s="27">
        <v>0</v>
      </c>
      <c r="K99" s="27">
        <v>0</v>
      </c>
      <c r="L99" s="27" t="s">
        <v>15</v>
      </c>
      <c r="M99" s="27" t="s">
        <v>15</v>
      </c>
      <c r="N99" s="27">
        <v>129262</v>
      </c>
      <c r="O99" s="27">
        <f>126983+4145</f>
        <v>131128</v>
      </c>
      <c r="P99" s="27" t="s">
        <v>15</v>
      </c>
      <c r="Q99" s="27" t="s">
        <v>15</v>
      </c>
      <c r="R99" s="71">
        <v>0</v>
      </c>
    </row>
    <row r="100" spans="1:18" x14ac:dyDescent="0.25">
      <c r="A100" s="27" t="s">
        <v>225</v>
      </c>
      <c r="B100" s="27" t="s">
        <v>228</v>
      </c>
      <c r="C100" s="27" t="s">
        <v>38</v>
      </c>
      <c r="D100" s="27">
        <v>1</v>
      </c>
      <c r="E100" s="27">
        <f>128106+3928</f>
        <v>132034</v>
      </c>
      <c r="F100" s="27" t="s">
        <v>15</v>
      </c>
      <c r="G100" s="27">
        <f>3510+352</f>
        <v>3862</v>
      </c>
      <c r="H100" s="27" t="s">
        <v>15</v>
      </c>
      <c r="I100" s="27">
        <f>27+9</f>
        <v>36</v>
      </c>
      <c r="J100" s="27">
        <v>0</v>
      </c>
      <c r="K100" s="27">
        <v>0</v>
      </c>
      <c r="L100" s="27" t="s">
        <v>15</v>
      </c>
      <c r="M100" s="27" t="s">
        <v>15</v>
      </c>
      <c r="N100" s="27">
        <v>133977</v>
      </c>
      <c r="O100" s="27">
        <f>131643+4289</f>
        <v>135932</v>
      </c>
      <c r="P100" s="27" t="s">
        <v>15</v>
      </c>
      <c r="Q100" s="27" t="s">
        <v>15</v>
      </c>
      <c r="R100" s="71">
        <v>0</v>
      </c>
    </row>
    <row r="101" spans="1:18" x14ac:dyDescent="0.25">
      <c r="A101" s="27" t="s">
        <v>225</v>
      </c>
      <c r="B101" s="27" t="s">
        <v>228</v>
      </c>
      <c r="C101" s="27" t="s">
        <v>39</v>
      </c>
      <c r="D101" s="27">
        <v>1</v>
      </c>
      <c r="E101" s="27">
        <f>129608+4168</f>
        <v>133776</v>
      </c>
      <c r="F101" s="27" t="s">
        <v>15</v>
      </c>
      <c r="G101" s="27">
        <f>3577+409</f>
        <v>3986</v>
      </c>
      <c r="H101" s="27" t="s">
        <v>15</v>
      </c>
      <c r="I101" s="27">
        <v>72</v>
      </c>
      <c r="J101" s="27">
        <v>1</v>
      </c>
      <c r="K101" s="27">
        <v>4</v>
      </c>
      <c r="L101" s="27" t="s">
        <v>15</v>
      </c>
      <c r="M101" s="27" t="s">
        <v>15</v>
      </c>
      <c r="N101" s="27">
        <v>135794</v>
      </c>
      <c r="O101" s="27">
        <f>133249+4589</f>
        <v>137838</v>
      </c>
      <c r="P101" s="27" t="s">
        <v>15</v>
      </c>
      <c r="Q101" s="27" t="s">
        <v>15</v>
      </c>
      <c r="R101" s="71">
        <v>0</v>
      </c>
    </row>
    <row r="102" spans="1:18" x14ac:dyDescent="0.25">
      <c r="A102" s="27" t="s">
        <v>225</v>
      </c>
      <c r="B102" s="27" t="s">
        <v>228</v>
      </c>
      <c r="C102" s="27" t="s">
        <v>40</v>
      </c>
      <c r="D102" s="27">
        <v>1</v>
      </c>
      <c r="E102" s="27">
        <f>132075+3940</f>
        <v>136015</v>
      </c>
      <c r="F102" s="27" t="s">
        <v>15</v>
      </c>
      <c r="G102" s="27">
        <f>3803+405</f>
        <v>4208</v>
      </c>
      <c r="H102" s="27" t="s">
        <v>15</v>
      </c>
      <c r="I102" s="27">
        <v>90</v>
      </c>
      <c r="J102" s="27">
        <v>1</v>
      </c>
      <c r="K102" s="27">
        <v>4</v>
      </c>
      <c r="L102" s="27" t="s">
        <v>15</v>
      </c>
      <c r="M102" s="27" t="s">
        <v>15</v>
      </c>
      <c r="N102" s="27">
        <v>138150</v>
      </c>
      <c r="O102" s="27">
        <f>135958+4359</f>
        <v>140317</v>
      </c>
      <c r="P102" s="27" t="s">
        <v>15</v>
      </c>
      <c r="Q102" s="27" t="s">
        <v>15</v>
      </c>
      <c r="R102" s="71">
        <v>0</v>
      </c>
    </row>
    <row r="103" spans="1:18" x14ac:dyDescent="0.25">
      <c r="A103" s="27" t="s">
        <v>225</v>
      </c>
      <c r="B103" s="27" t="s">
        <v>228</v>
      </c>
      <c r="C103" s="27" t="s">
        <v>41</v>
      </c>
      <c r="D103" s="27">
        <v>1</v>
      </c>
      <c r="E103" s="27">
        <v>136072</v>
      </c>
      <c r="F103" s="27" t="s">
        <v>15</v>
      </c>
      <c r="G103" s="27">
        <v>4116</v>
      </c>
      <c r="H103" s="27" t="s">
        <v>15</v>
      </c>
      <c r="I103" s="27">
        <v>48</v>
      </c>
      <c r="J103" s="27">
        <v>0</v>
      </c>
      <c r="K103" s="27">
        <v>0</v>
      </c>
      <c r="L103" s="27" t="s">
        <v>15</v>
      </c>
      <c r="M103" s="27" t="s">
        <v>15</v>
      </c>
      <c r="N103" s="27">
        <v>138146</v>
      </c>
      <c r="O103" s="27">
        <v>140236</v>
      </c>
      <c r="P103" s="27" t="s">
        <v>15</v>
      </c>
      <c r="Q103" s="27" t="s">
        <v>15</v>
      </c>
      <c r="R103" s="71">
        <v>0</v>
      </c>
    </row>
    <row r="104" spans="1:18" x14ac:dyDescent="0.25">
      <c r="A104" s="27" t="s">
        <v>225</v>
      </c>
      <c r="B104" s="27" t="s">
        <v>228</v>
      </c>
      <c r="C104" s="27" t="s">
        <v>42</v>
      </c>
      <c r="D104" s="27">
        <v>1</v>
      </c>
      <c r="E104" s="27">
        <v>138648</v>
      </c>
      <c r="F104" s="27" t="s">
        <v>15</v>
      </c>
      <c r="G104" s="27">
        <v>3980</v>
      </c>
      <c r="H104" s="27" t="s">
        <v>15</v>
      </c>
      <c r="I104" s="27">
        <v>42</v>
      </c>
      <c r="J104" s="27">
        <v>1</v>
      </c>
      <c r="K104" s="27">
        <v>4</v>
      </c>
      <c r="L104" s="27" t="s">
        <v>15</v>
      </c>
      <c r="M104" s="27" t="s">
        <v>15</v>
      </c>
      <c r="N104" s="27">
        <v>140653</v>
      </c>
      <c r="O104" s="27">
        <v>142674</v>
      </c>
      <c r="P104" s="27" t="s">
        <v>15</v>
      </c>
      <c r="Q104" s="27" t="s">
        <v>15</v>
      </c>
      <c r="R104" s="71">
        <v>0</v>
      </c>
    </row>
    <row r="105" spans="1:18" x14ac:dyDescent="0.25">
      <c r="A105" s="27" t="s">
        <v>225</v>
      </c>
      <c r="B105" s="27" t="s">
        <v>228</v>
      </c>
      <c r="C105" s="27" t="s">
        <v>43</v>
      </c>
      <c r="D105" s="27">
        <v>1</v>
      </c>
      <c r="E105" s="27">
        <v>134419</v>
      </c>
      <c r="F105" s="27" t="s">
        <v>15</v>
      </c>
      <c r="G105" s="27">
        <v>3896</v>
      </c>
      <c r="H105" s="27" t="s">
        <v>15</v>
      </c>
      <c r="I105" s="27">
        <v>66</v>
      </c>
      <c r="J105" s="27">
        <v>1</v>
      </c>
      <c r="K105" s="27">
        <v>4</v>
      </c>
      <c r="L105" s="27" t="s">
        <v>15</v>
      </c>
      <c r="M105" s="27" t="s">
        <v>15</v>
      </c>
      <c r="N105" s="27">
        <v>136390</v>
      </c>
      <c r="O105" s="27">
        <v>138385</v>
      </c>
      <c r="P105" s="27" t="s">
        <v>15</v>
      </c>
      <c r="Q105" s="27" t="s">
        <v>15</v>
      </c>
      <c r="R105" s="71">
        <v>0</v>
      </c>
    </row>
    <row r="106" spans="1:18" x14ac:dyDescent="0.25">
      <c r="A106" s="27" t="s">
        <v>225</v>
      </c>
      <c r="B106" s="27" t="s">
        <v>228</v>
      </c>
      <c r="C106" s="27" t="s">
        <v>44</v>
      </c>
      <c r="D106" s="27">
        <v>1</v>
      </c>
      <c r="E106" s="27">
        <v>139116</v>
      </c>
      <c r="F106" s="27">
        <v>2031</v>
      </c>
      <c r="G106" s="27">
        <v>4062</v>
      </c>
      <c r="H106" s="27">
        <v>20</v>
      </c>
      <c r="I106" s="27">
        <v>60</v>
      </c>
      <c r="J106" s="27">
        <v>1</v>
      </c>
      <c r="K106" s="27">
        <v>4</v>
      </c>
      <c r="L106" s="27" t="s">
        <v>15</v>
      </c>
      <c r="M106" s="27" t="s">
        <v>15</v>
      </c>
      <c r="N106" s="27">
        <v>141168</v>
      </c>
      <c r="O106" s="27">
        <v>143242</v>
      </c>
      <c r="P106" s="27" t="s">
        <v>15</v>
      </c>
      <c r="Q106" s="27" t="s">
        <v>15</v>
      </c>
      <c r="R106" s="71">
        <v>0</v>
      </c>
    </row>
    <row r="107" spans="1:18" x14ac:dyDescent="0.25">
      <c r="A107" s="27" t="s">
        <v>225</v>
      </c>
      <c r="B107" s="27" t="s">
        <v>228</v>
      </c>
      <c r="C107" s="27" t="s">
        <v>45</v>
      </c>
      <c r="D107" s="27">
        <v>1</v>
      </c>
      <c r="E107" s="27">
        <v>134576</v>
      </c>
      <c r="F107" s="27">
        <v>1826</v>
      </c>
      <c r="G107" s="27">
        <v>3652</v>
      </c>
      <c r="H107" s="27">
        <v>25</v>
      </c>
      <c r="I107" s="27">
        <v>75</v>
      </c>
      <c r="J107" s="27">
        <v>0</v>
      </c>
      <c r="K107" s="27">
        <v>0</v>
      </c>
      <c r="L107" s="27" t="s">
        <v>15</v>
      </c>
      <c r="M107" s="27" t="s">
        <v>15</v>
      </c>
      <c r="N107" s="27">
        <v>136427</v>
      </c>
      <c r="O107" s="27">
        <v>138303</v>
      </c>
      <c r="P107" s="27" t="s">
        <v>15</v>
      </c>
      <c r="Q107" s="27" t="s">
        <v>15</v>
      </c>
      <c r="R107" s="71">
        <v>0</v>
      </c>
    </row>
    <row r="108" spans="1:18" x14ac:dyDescent="0.25">
      <c r="A108" s="27" t="s">
        <v>225</v>
      </c>
      <c r="B108" s="27" t="s">
        <v>228</v>
      </c>
      <c r="C108" s="27" t="s">
        <v>46</v>
      </c>
      <c r="D108" s="27">
        <v>1</v>
      </c>
      <c r="E108" s="27">
        <v>132585</v>
      </c>
      <c r="F108" s="27">
        <v>2000</v>
      </c>
      <c r="G108" s="27">
        <v>4000</v>
      </c>
      <c r="H108" s="27">
        <v>33</v>
      </c>
      <c r="I108" s="27">
        <v>99</v>
      </c>
      <c r="J108" s="27">
        <v>0</v>
      </c>
      <c r="K108" s="27">
        <v>0</v>
      </c>
      <c r="L108" s="27" t="s">
        <v>15</v>
      </c>
      <c r="M108" s="27" t="s">
        <v>15</v>
      </c>
      <c r="N108" s="27">
        <v>134618</v>
      </c>
      <c r="O108" s="27">
        <v>136684</v>
      </c>
      <c r="P108" s="27" t="s">
        <v>15</v>
      </c>
      <c r="Q108" s="27" t="s">
        <v>15</v>
      </c>
      <c r="R108" s="71">
        <v>0</v>
      </c>
    </row>
    <row r="109" spans="1:18" x14ac:dyDescent="0.25">
      <c r="A109" s="27" t="s">
        <v>225</v>
      </c>
      <c r="B109" s="27" t="s">
        <v>228</v>
      </c>
      <c r="C109" s="27" t="s">
        <v>47</v>
      </c>
      <c r="D109" s="27">
        <v>1</v>
      </c>
      <c r="E109" s="27">
        <v>134202</v>
      </c>
      <c r="F109" s="27">
        <v>1890</v>
      </c>
      <c r="G109" s="27">
        <v>3780</v>
      </c>
      <c r="H109" s="27">
        <v>26</v>
      </c>
      <c r="I109" s="27">
        <v>78</v>
      </c>
      <c r="J109" s="27">
        <v>1</v>
      </c>
      <c r="K109" s="27">
        <v>4</v>
      </c>
      <c r="L109" s="27" t="s">
        <v>15</v>
      </c>
      <c r="M109" s="27" t="s">
        <v>15</v>
      </c>
      <c r="N109" s="27">
        <v>136119</v>
      </c>
      <c r="O109" s="27">
        <v>138064</v>
      </c>
      <c r="P109" s="27" t="s">
        <v>15</v>
      </c>
      <c r="Q109" s="27" t="s">
        <v>15</v>
      </c>
      <c r="R109" s="71">
        <v>0</v>
      </c>
    </row>
    <row r="110" spans="1:18" x14ac:dyDescent="0.25">
      <c r="A110" s="27" t="s">
        <v>225</v>
      </c>
      <c r="B110" s="27" t="s">
        <v>228</v>
      </c>
      <c r="C110" s="27" t="s">
        <v>48</v>
      </c>
      <c r="D110" s="27">
        <v>1</v>
      </c>
      <c r="E110" s="27">
        <v>132649</v>
      </c>
      <c r="F110" s="27">
        <v>1931</v>
      </c>
      <c r="G110" s="27">
        <v>3862</v>
      </c>
      <c r="H110" s="27">
        <v>29</v>
      </c>
      <c r="I110" s="27">
        <v>87</v>
      </c>
      <c r="J110" s="27">
        <v>0</v>
      </c>
      <c r="K110" s="27">
        <v>0</v>
      </c>
      <c r="L110" s="27" t="s">
        <v>15</v>
      </c>
      <c r="M110" s="27" t="s">
        <v>15</v>
      </c>
      <c r="N110" s="27">
        <v>134609</v>
      </c>
      <c r="O110" s="27">
        <v>136598</v>
      </c>
      <c r="P110" s="27" t="s">
        <v>15</v>
      </c>
      <c r="Q110" s="27" t="s">
        <v>15</v>
      </c>
      <c r="R110" s="71">
        <v>0</v>
      </c>
    </row>
    <row r="111" spans="1:18" x14ac:dyDescent="0.25">
      <c r="A111" s="27" t="s">
        <v>225</v>
      </c>
      <c r="B111" s="27" t="s">
        <v>228</v>
      </c>
      <c r="C111" s="27" t="s">
        <v>49</v>
      </c>
      <c r="D111" s="27">
        <v>1</v>
      </c>
      <c r="E111" s="27">
        <v>138408</v>
      </c>
      <c r="F111" s="27">
        <v>2038</v>
      </c>
      <c r="G111" s="27">
        <v>4076</v>
      </c>
      <c r="H111" s="27">
        <v>30</v>
      </c>
      <c r="I111" s="27">
        <v>90</v>
      </c>
      <c r="J111" s="27">
        <v>2</v>
      </c>
      <c r="K111" s="27">
        <v>8</v>
      </c>
      <c r="L111" s="27" t="s">
        <v>15</v>
      </c>
      <c r="M111" s="27" t="s">
        <v>15</v>
      </c>
      <c r="N111" s="27">
        <v>140478</v>
      </c>
      <c r="O111" s="27">
        <v>142582</v>
      </c>
      <c r="P111" s="27" t="s">
        <v>15</v>
      </c>
      <c r="Q111" s="27" t="s">
        <v>15</v>
      </c>
      <c r="R111" s="71">
        <v>0</v>
      </c>
    </row>
    <row r="112" spans="1:18" x14ac:dyDescent="0.25">
      <c r="A112" s="27" t="s">
        <v>225</v>
      </c>
      <c r="B112" s="27" t="s">
        <v>228</v>
      </c>
      <c r="C112" s="27" t="s">
        <v>50</v>
      </c>
      <c r="D112" s="27">
        <v>1</v>
      </c>
      <c r="E112" s="27">
        <v>137364</v>
      </c>
      <c r="F112" s="27">
        <v>1940</v>
      </c>
      <c r="G112" s="27">
        <v>3880</v>
      </c>
      <c r="H112" s="27">
        <v>24</v>
      </c>
      <c r="I112" s="27">
        <v>72</v>
      </c>
      <c r="J112" s="27">
        <v>0</v>
      </c>
      <c r="K112" s="27">
        <v>0</v>
      </c>
      <c r="L112" s="27" t="s">
        <v>15</v>
      </c>
      <c r="M112" s="27" t="s">
        <v>15</v>
      </c>
      <c r="N112" s="27">
        <v>139328</v>
      </c>
      <c r="O112" s="27">
        <v>141316</v>
      </c>
      <c r="P112" s="27" t="s">
        <v>15</v>
      </c>
      <c r="Q112" s="27" t="s">
        <v>15</v>
      </c>
      <c r="R112" s="71">
        <v>0</v>
      </c>
    </row>
    <row r="113" spans="1:18" x14ac:dyDescent="0.25">
      <c r="A113" s="27" t="s">
        <v>225</v>
      </c>
      <c r="B113" s="27" t="s">
        <v>228</v>
      </c>
      <c r="C113" s="27" t="s">
        <v>51</v>
      </c>
      <c r="D113" s="27">
        <v>1</v>
      </c>
      <c r="E113" s="27">
        <v>139973</v>
      </c>
      <c r="F113" s="27">
        <v>1893</v>
      </c>
      <c r="G113" s="27">
        <v>3786</v>
      </c>
      <c r="H113" s="27">
        <v>25</v>
      </c>
      <c r="I113" s="27">
        <v>75</v>
      </c>
      <c r="J113" s="27">
        <v>0</v>
      </c>
      <c r="K113" s="27">
        <v>0</v>
      </c>
      <c r="L113" s="27" t="s">
        <v>15</v>
      </c>
      <c r="M113" s="27" t="s">
        <v>15</v>
      </c>
      <c r="N113" s="27">
        <v>141891</v>
      </c>
      <c r="O113" s="27">
        <v>143834</v>
      </c>
      <c r="P113" s="27" t="s">
        <v>15</v>
      </c>
      <c r="Q113" s="27" t="s">
        <v>15</v>
      </c>
      <c r="R113" s="71">
        <v>0</v>
      </c>
    </row>
    <row r="114" spans="1:18" x14ac:dyDescent="0.25">
      <c r="A114" s="27" t="s">
        <v>225</v>
      </c>
      <c r="B114" s="27" t="s">
        <v>228</v>
      </c>
      <c r="C114" s="27" t="s">
        <v>52</v>
      </c>
      <c r="D114" s="27">
        <v>1</v>
      </c>
      <c r="E114" s="27">
        <v>139800</v>
      </c>
      <c r="F114" s="27">
        <v>2076</v>
      </c>
      <c r="G114" s="27">
        <v>4152</v>
      </c>
      <c r="H114" s="27">
        <v>21</v>
      </c>
      <c r="I114" s="27">
        <v>63</v>
      </c>
      <c r="J114" s="27">
        <v>1</v>
      </c>
      <c r="K114" s="27">
        <v>4</v>
      </c>
      <c r="L114" s="27" t="s">
        <v>15</v>
      </c>
      <c r="M114" s="27" t="s">
        <v>15</v>
      </c>
      <c r="N114" s="27">
        <v>141898</v>
      </c>
      <c r="O114" s="27">
        <v>144019</v>
      </c>
      <c r="P114" s="27" t="s">
        <v>15</v>
      </c>
      <c r="Q114" s="27" t="s">
        <v>15</v>
      </c>
      <c r="R114" s="71">
        <v>0</v>
      </c>
    </row>
    <row r="115" spans="1:18" x14ac:dyDescent="0.25">
      <c r="A115" s="27" t="s">
        <v>225</v>
      </c>
      <c r="B115" s="27" t="s">
        <v>228</v>
      </c>
      <c r="C115" s="27" t="s">
        <v>53</v>
      </c>
      <c r="D115" s="27">
        <v>1</v>
      </c>
      <c r="E115" s="27">
        <v>136430</v>
      </c>
      <c r="F115" s="27">
        <v>1860</v>
      </c>
      <c r="G115" s="27">
        <v>3720</v>
      </c>
      <c r="H115" s="27">
        <v>21</v>
      </c>
      <c r="I115" s="27">
        <v>63</v>
      </c>
      <c r="J115" s="27">
        <v>0</v>
      </c>
      <c r="K115" s="27">
        <v>0</v>
      </c>
      <c r="L115" s="27" t="s">
        <v>15</v>
      </c>
      <c r="M115" s="27" t="s">
        <v>15</v>
      </c>
      <c r="N115" s="27">
        <v>138311</v>
      </c>
      <c r="O115" s="27">
        <v>140213</v>
      </c>
      <c r="P115" s="27" t="s">
        <v>15</v>
      </c>
      <c r="Q115" s="27" t="s">
        <v>15</v>
      </c>
      <c r="R115" s="71">
        <v>0</v>
      </c>
    </row>
    <row r="116" spans="1:18" x14ac:dyDescent="0.25">
      <c r="A116" s="27" t="s">
        <v>225</v>
      </c>
      <c r="B116" s="27" t="s">
        <v>228</v>
      </c>
      <c r="C116" s="27" t="s">
        <v>54</v>
      </c>
      <c r="D116" s="27">
        <v>1</v>
      </c>
      <c r="E116" s="27">
        <v>131774</v>
      </c>
      <c r="F116" s="27">
        <v>1873</v>
      </c>
      <c r="G116" s="27">
        <v>3746</v>
      </c>
      <c r="H116" s="27">
        <v>22</v>
      </c>
      <c r="I116" s="27">
        <v>66</v>
      </c>
      <c r="J116" s="27">
        <v>0</v>
      </c>
      <c r="K116" s="27">
        <v>0</v>
      </c>
      <c r="L116" s="27" t="s">
        <v>15</v>
      </c>
      <c r="M116" s="27" t="s">
        <v>15</v>
      </c>
      <c r="N116" s="27">
        <v>133669</v>
      </c>
      <c r="O116" s="27">
        <v>135586</v>
      </c>
      <c r="P116" s="27" t="s">
        <v>15</v>
      </c>
      <c r="Q116" s="27" t="s">
        <v>15</v>
      </c>
      <c r="R116" s="71">
        <v>0</v>
      </c>
    </row>
    <row r="117" spans="1:18" x14ac:dyDescent="0.25">
      <c r="A117" s="27" t="s">
        <v>225</v>
      </c>
      <c r="B117" s="27" t="s">
        <v>228</v>
      </c>
      <c r="C117" s="27" t="s">
        <v>55</v>
      </c>
      <c r="D117" s="27">
        <v>1</v>
      </c>
      <c r="E117" s="27">
        <v>133365</v>
      </c>
      <c r="F117" s="27">
        <v>1854</v>
      </c>
      <c r="G117" s="27">
        <v>3708</v>
      </c>
      <c r="H117" s="27">
        <v>27</v>
      </c>
      <c r="I117" s="27">
        <v>81</v>
      </c>
      <c r="J117" s="27">
        <v>0</v>
      </c>
      <c r="K117" s="27">
        <v>0</v>
      </c>
      <c r="L117" s="27" t="s">
        <v>15</v>
      </c>
      <c r="M117" s="27" t="s">
        <v>15</v>
      </c>
      <c r="N117" s="27">
        <v>135246</v>
      </c>
      <c r="O117" s="27">
        <v>137154</v>
      </c>
      <c r="P117" s="27" t="s">
        <v>15</v>
      </c>
      <c r="Q117" s="27" t="s">
        <v>15</v>
      </c>
      <c r="R117" s="71">
        <v>0</v>
      </c>
    </row>
    <row r="118" spans="1:18" x14ac:dyDescent="0.25">
      <c r="A118" s="27" t="s">
        <v>225</v>
      </c>
      <c r="B118" s="27" t="s">
        <v>228</v>
      </c>
      <c r="C118" s="27" t="s">
        <v>56</v>
      </c>
      <c r="D118" s="27">
        <v>1</v>
      </c>
      <c r="E118" s="27">
        <v>135265</v>
      </c>
      <c r="F118" s="27">
        <v>1876</v>
      </c>
      <c r="G118" s="27">
        <v>3752</v>
      </c>
      <c r="H118" s="27">
        <v>17</v>
      </c>
      <c r="I118" s="27">
        <v>51</v>
      </c>
      <c r="J118" s="27">
        <v>1</v>
      </c>
      <c r="K118" s="27">
        <v>4</v>
      </c>
      <c r="L118" s="27" t="s">
        <v>15</v>
      </c>
      <c r="M118" s="27" t="s">
        <v>15</v>
      </c>
      <c r="N118" s="27">
        <v>137159</v>
      </c>
      <c r="O118" s="27">
        <v>139072</v>
      </c>
      <c r="P118" s="27" t="s">
        <v>15</v>
      </c>
      <c r="Q118" s="27" t="s">
        <v>15</v>
      </c>
      <c r="R118" s="71">
        <v>0</v>
      </c>
    </row>
    <row r="119" spans="1:18" x14ac:dyDescent="0.25">
      <c r="A119" s="27" t="s">
        <v>225</v>
      </c>
      <c r="B119" s="27" t="s">
        <v>228</v>
      </c>
      <c r="C119" s="27" t="s">
        <v>57</v>
      </c>
      <c r="D119" s="27">
        <v>1</v>
      </c>
      <c r="E119" s="27">
        <v>129271</v>
      </c>
      <c r="F119" s="27">
        <v>1824</v>
      </c>
      <c r="G119" s="27">
        <f>3648</f>
        <v>3648</v>
      </c>
      <c r="H119" s="27">
        <v>22</v>
      </c>
      <c r="I119" s="27">
        <v>66</v>
      </c>
      <c r="J119" s="27">
        <v>0</v>
      </c>
      <c r="K119" s="27">
        <v>0</v>
      </c>
      <c r="L119" s="27" t="s">
        <v>15</v>
      </c>
      <c r="M119" s="27" t="s">
        <v>15</v>
      </c>
      <c r="N119" s="27">
        <v>131117</v>
      </c>
      <c r="O119" s="27">
        <v>132985</v>
      </c>
      <c r="P119" s="27" t="s">
        <v>15</v>
      </c>
      <c r="Q119" s="27" t="s">
        <v>15</v>
      </c>
      <c r="R119" s="71">
        <v>0</v>
      </c>
    </row>
    <row r="120" spans="1:18" x14ac:dyDescent="0.25">
      <c r="A120" s="27" t="s">
        <v>225</v>
      </c>
      <c r="B120" s="27" t="s">
        <v>228</v>
      </c>
      <c r="C120" s="27" t="s">
        <v>58</v>
      </c>
      <c r="D120" s="27">
        <v>1</v>
      </c>
      <c r="E120" s="27">
        <v>131442</v>
      </c>
      <c r="F120" s="27">
        <v>1842</v>
      </c>
      <c r="G120" s="27">
        <v>3684</v>
      </c>
      <c r="H120" s="27">
        <v>13</v>
      </c>
      <c r="I120" s="27">
        <v>39</v>
      </c>
      <c r="J120" s="27">
        <v>0</v>
      </c>
      <c r="K120" s="27">
        <v>0</v>
      </c>
      <c r="L120" s="27" t="s">
        <v>15</v>
      </c>
      <c r="M120" s="27" t="s">
        <v>15</v>
      </c>
      <c r="N120" s="27">
        <v>133297</v>
      </c>
      <c r="O120" s="27">
        <v>135165</v>
      </c>
      <c r="P120" s="27" t="s">
        <v>15</v>
      </c>
      <c r="Q120" s="27" t="s">
        <v>15</v>
      </c>
      <c r="R120" s="71">
        <v>0</v>
      </c>
    </row>
    <row r="121" spans="1:18" x14ac:dyDescent="0.25">
      <c r="A121" s="27" t="s">
        <v>225</v>
      </c>
      <c r="B121" s="27" t="s">
        <v>228</v>
      </c>
      <c r="C121" s="27" t="s">
        <v>59</v>
      </c>
      <c r="D121" s="27">
        <v>1</v>
      </c>
      <c r="E121" s="27">
        <v>130998</v>
      </c>
      <c r="F121" s="27">
        <v>1898</v>
      </c>
      <c r="G121" s="27">
        <v>3796</v>
      </c>
      <c r="H121" s="27">
        <v>24</v>
      </c>
      <c r="I121" s="27">
        <v>72</v>
      </c>
      <c r="J121" s="27">
        <v>0</v>
      </c>
      <c r="K121" s="27">
        <v>0</v>
      </c>
      <c r="L121" s="27" t="s">
        <v>15</v>
      </c>
      <c r="M121" s="27" t="s">
        <v>15</v>
      </c>
      <c r="N121" s="27">
        <v>132920</v>
      </c>
      <c r="O121" s="27">
        <v>134866</v>
      </c>
      <c r="P121" s="27" t="s">
        <v>15</v>
      </c>
      <c r="Q121" s="27" t="s">
        <v>15</v>
      </c>
      <c r="R121" s="71">
        <v>0</v>
      </c>
    </row>
    <row r="122" spans="1:18" x14ac:dyDescent="0.25">
      <c r="A122" s="27" t="s">
        <v>225</v>
      </c>
      <c r="B122" s="27" t="s">
        <v>228</v>
      </c>
      <c r="C122" s="27" t="s">
        <v>60</v>
      </c>
      <c r="D122" s="27">
        <v>1</v>
      </c>
      <c r="E122" s="27">
        <v>133996</v>
      </c>
      <c r="F122" s="27">
        <v>2021</v>
      </c>
      <c r="G122" s="27">
        <v>4042</v>
      </c>
      <c r="H122" s="27">
        <v>32</v>
      </c>
      <c r="I122" s="27">
        <v>96</v>
      </c>
      <c r="J122" s="27">
        <v>0</v>
      </c>
      <c r="K122" s="27">
        <v>0</v>
      </c>
      <c r="L122" s="27" t="s">
        <v>15</v>
      </c>
      <c r="M122" s="27" t="s">
        <v>15</v>
      </c>
      <c r="N122" s="27">
        <v>136049</v>
      </c>
      <c r="O122" s="27">
        <v>138134</v>
      </c>
      <c r="P122" s="27" t="s">
        <v>15</v>
      </c>
      <c r="Q122" s="27" t="s">
        <v>15</v>
      </c>
      <c r="R122" s="71">
        <v>0</v>
      </c>
    </row>
    <row r="123" spans="1:18" x14ac:dyDescent="0.25">
      <c r="A123" s="27" t="s">
        <v>225</v>
      </c>
      <c r="B123" s="27" t="s">
        <v>228</v>
      </c>
      <c r="C123" s="27" t="s">
        <v>61</v>
      </c>
      <c r="D123" s="27">
        <v>1</v>
      </c>
      <c r="E123" s="27">
        <v>134086</v>
      </c>
      <c r="F123" s="27">
        <v>1851</v>
      </c>
      <c r="G123" s="27">
        <v>3702</v>
      </c>
      <c r="H123" s="27">
        <v>15</v>
      </c>
      <c r="I123" s="27">
        <v>45</v>
      </c>
      <c r="J123" s="27">
        <v>0</v>
      </c>
      <c r="K123" s="27">
        <v>0</v>
      </c>
      <c r="L123" s="27" t="s">
        <v>15</v>
      </c>
      <c r="M123" s="27" t="s">
        <v>15</v>
      </c>
      <c r="N123" s="27">
        <v>135952</v>
      </c>
      <c r="O123" s="27">
        <v>137833</v>
      </c>
      <c r="P123" s="27" t="s">
        <v>15</v>
      </c>
      <c r="Q123" s="27" t="s">
        <v>15</v>
      </c>
      <c r="R123" s="71">
        <v>0</v>
      </c>
    </row>
    <row r="124" spans="1:18" x14ac:dyDescent="0.25">
      <c r="A124" s="27" t="s">
        <v>225</v>
      </c>
      <c r="B124" s="27" t="s">
        <v>228</v>
      </c>
      <c r="C124" s="27" t="s">
        <v>62</v>
      </c>
      <c r="D124" s="27">
        <v>1</v>
      </c>
      <c r="E124" s="27">
        <v>132726</v>
      </c>
      <c r="F124" s="27">
        <v>1959</v>
      </c>
      <c r="G124" s="27">
        <v>3918</v>
      </c>
      <c r="H124" s="27">
        <v>20</v>
      </c>
      <c r="I124" s="27">
        <v>60</v>
      </c>
      <c r="J124" s="27">
        <v>0</v>
      </c>
      <c r="K124" s="27">
        <v>0</v>
      </c>
      <c r="L124" s="27" t="s">
        <v>15</v>
      </c>
      <c r="M124" s="27" t="s">
        <v>15</v>
      </c>
      <c r="N124" s="27">
        <v>134705</v>
      </c>
      <c r="O124" s="27">
        <v>136704</v>
      </c>
      <c r="P124" s="27" t="s">
        <v>15</v>
      </c>
      <c r="Q124" s="27" t="s">
        <v>15</v>
      </c>
      <c r="R124" s="71">
        <v>0</v>
      </c>
    </row>
    <row r="125" spans="1:18" x14ac:dyDescent="0.25">
      <c r="A125" s="27" t="s">
        <v>225</v>
      </c>
      <c r="B125" s="27" t="s">
        <v>228</v>
      </c>
      <c r="C125" s="27" t="s">
        <v>63</v>
      </c>
      <c r="D125" s="27">
        <v>1</v>
      </c>
      <c r="E125" s="27">
        <v>135978</v>
      </c>
      <c r="F125" s="27">
        <v>2083</v>
      </c>
      <c r="G125" s="27">
        <v>4166</v>
      </c>
      <c r="H125" s="27">
        <v>24</v>
      </c>
      <c r="I125" s="27">
        <v>72</v>
      </c>
      <c r="J125" s="27">
        <v>0</v>
      </c>
      <c r="K125" s="27">
        <v>0</v>
      </c>
      <c r="L125" s="27" t="s">
        <v>15</v>
      </c>
      <c r="M125" s="27" t="s">
        <v>15</v>
      </c>
      <c r="N125" s="27">
        <v>138085</v>
      </c>
      <c r="O125" s="27">
        <v>140216</v>
      </c>
      <c r="P125" s="27" t="s">
        <v>15</v>
      </c>
      <c r="Q125" s="27" t="s">
        <v>15</v>
      </c>
      <c r="R125" s="71">
        <v>0</v>
      </c>
    </row>
    <row r="126" spans="1:18" x14ac:dyDescent="0.25">
      <c r="A126" s="27" t="s">
        <v>225</v>
      </c>
      <c r="B126" s="27" t="s">
        <v>228</v>
      </c>
      <c r="C126" s="27">
        <v>1899</v>
      </c>
      <c r="D126" s="27">
        <v>1</v>
      </c>
      <c r="E126" s="27">
        <v>133269</v>
      </c>
      <c r="F126" s="27">
        <v>2034</v>
      </c>
      <c r="G126" s="27">
        <v>4068</v>
      </c>
      <c r="H126" s="27">
        <v>30</v>
      </c>
      <c r="I126" s="27">
        <v>90</v>
      </c>
      <c r="J126" s="27">
        <v>0</v>
      </c>
      <c r="K126" s="27">
        <v>0</v>
      </c>
      <c r="L126" s="27" t="s">
        <v>15</v>
      </c>
      <c r="M126" s="27" t="s">
        <v>15</v>
      </c>
      <c r="N126" s="27">
        <v>135333</v>
      </c>
      <c r="O126" s="27">
        <v>137427</v>
      </c>
      <c r="P126" s="27" t="s">
        <v>15</v>
      </c>
      <c r="Q126" s="27" t="s">
        <v>15</v>
      </c>
      <c r="R126" s="71">
        <v>0</v>
      </c>
    </row>
    <row r="127" spans="1:18" x14ac:dyDescent="0.25">
      <c r="A127" s="27" t="s">
        <v>225</v>
      </c>
      <c r="B127" s="27" t="s">
        <v>228</v>
      </c>
      <c r="C127" s="27" t="s">
        <v>65</v>
      </c>
      <c r="D127" s="27">
        <v>1</v>
      </c>
      <c r="E127" s="27">
        <v>137532</v>
      </c>
      <c r="F127" s="27">
        <v>2043</v>
      </c>
      <c r="G127" s="27">
        <v>4086</v>
      </c>
      <c r="H127" s="27">
        <v>33</v>
      </c>
      <c r="I127" s="27">
        <v>99</v>
      </c>
      <c r="J127" s="27">
        <v>0</v>
      </c>
      <c r="K127" s="27">
        <v>0</v>
      </c>
      <c r="L127" s="27" t="s">
        <v>15</v>
      </c>
      <c r="M127" s="27" t="s">
        <v>15</v>
      </c>
      <c r="N127" s="27">
        <v>139608</v>
      </c>
      <c r="O127" s="27">
        <v>141717</v>
      </c>
      <c r="P127" s="27" t="s">
        <v>15</v>
      </c>
      <c r="Q127" s="27" t="s">
        <v>15</v>
      </c>
      <c r="R127" s="71">
        <v>0</v>
      </c>
    </row>
    <row r="128" spans="1:18" x14ac:dyDescent="0.25">
      <c r="A128" s="27" t="s">
        <v>225</v>
      </c>
      <c r="B128" s="27" t="s">
        <v>228</v>
      </c>
      <c r="C128" s="27" t="s">
        <v>66</v>
      </c>
      <c r="D128" s="27">
        <v>1</v>
      </c>
      <c r="E128" s="27">
        <v>138545</v>
      </c>
      <c r="F128" s="27">
        <v>2196</v>
      </c>
      <c r="G128" s="27">
        <v>4392</v>
      </c>
      <c r="H128" s="27">
        <v>19</v>
      </c>
      <c r="I128" s="27">
        <v>57</v>
      </c>
      <c r="J128" s="27">
        <v>1</v>
      </c>
      <c r="K128" s="27">
        <v>4</v>
      </c>
      <c r="L128" s="27" t="s">
        <v>15</v>
      </c>
      <c r="M128" s="27" t="s">
        <v>15</v>
      </c>
      <c r="N128" s="27">
        <v>140761</v>
      </c>
      <c r="O128" s="27">
        <v>142998</v>
      </c>
      <c r="P128" s="27" t="s">
        <v>15</v>
      </c>
      <c r="Q128" s="27" t="s">
        <v>15</v>
      </c>
      <c r="R128" s="71">
        <v>0</v>
      </c>
    </row>
    <row r="129" spans="1:18" x14ac:dyDescent="0.25">
      <c r="A129" s="27" t="s">
        <v>225</v>
      </c>
      <c r="B129" s="27" t="s">
        <v>228</v>
      </c>
      <c r="C129" s="27" t="s">
        <v>67</v>
      </c>
      <c r="D129" s="27">
        <v>1</v>
      </c>
      <c r="E129" s="27">
        <v>136708</v>
      </c>
      <c r="F129" s="27">
        <v>2047</v>
      </c>
      <c r="G129" s="27">
        <v>4094</v>
      </c>
      <c r="H129" s="27">
        <v>23</v>
      </c>
      <c r="I129" s="27">
        <v>69</v>
      </c>
      <c r="J129" s="27">
        <v>2</v>
      </c>
      <c r="K129" s="27">
        <v>8</v>
      </c>
      <c r="L129" s="27" t="s">
        <v>15</v>
      </c>
      <c r="M129" s="27" t="s">
        <v>15</v>
      </c>
      <c r="N129" s="27">
        <v>138780</v>
      </c>
      <c r="O129" s="27">
        <v>140879</v>
      </c>
      <c r="P129" s="27" t="s">
        <v>15</v>
      </c>
      <c r="Q129" s="27" t="s">
        <v>15</v>
      </c>
      <c r="R129" s="71">
        <v>0</v>
      </c>
    </row>
    <row r="130" spans="1:18" x14ac:dyDescent="0.25">
      <c r="A130" s="27" t="s">
        <v>225</v>
      </c>
      <c r="B130" s="27" t="s">
        <v>228</v>
      </c>
      <c r="C130" s="27" t="s">
        <v>68</v>
      </c>
      <c r="D130" s="27">
        <v>1</v>
      </c>
      <c r="E130" s="27">
        <v>133400</v>
      </c>
      <c r="F130" s="27">
        <v>1943</v>
      </c>
      <c r="G130" s="27">
        <v>3886</v>
      </c>
      <c r="H130" s="27">
        <v>16</v>
      </c>
      <c r="I130" s="27">
        <v>48</v>
      </c>
      <c r="J130" s="27">
        <v>0</v>
      </c>
      <c r="K130" s="27">
        <v>0</v>
      </c>
      <c r="L130" s="27" t="s">
        <v>15</v>
      </c>
      <c r="M130" s="27" t="s">
        <v>15</v>
      </c>
      <c r="N130" s="27">
        <v>135359</v>
      </c>
      <c r="O130" s="27">
        <v>137334</v>
      </c>
      <c r="P130" s="27" t="s">
        <v>15</v>
      </c>
      <c r="Q130" s="27" t="s">
        <v>15</v>
      </c>
      <c r="R130" s="71">
        <v>0</v>
      </c>
    </row>
    <row r="131" spans="1:18" x14ac:dyDescent="0.25">
      <c r="A131" s="27" t="s">
        <v>225</v>
      </c>
      <c r="B131" s="27" t="s">
        <v>228</v>
      </c>
      <c r="C131" s="27" t="s">
        <v>69</v>
      </c>
      <c r="D131" s="27">
        <v>1</v>
      </c>
      <c r="E131" s="27">
        <v>134285</v>
      </c>
      <c r="F131" s="27">
        <v>2074</v>
      </c>
      <c r="G131" s="27">
        <v>4148</v>
      </c>
      <c r="H131" s="27">
        <v>17</v>
      </c>
      <c r="I131" s="27">
        <v>51</v>
      </c>
      <c r="J131" s="27">
        <v>0</v>
      </c>
      <c r="K131" s="27">
        <v>0</v>
      </c>
      <c r="L131" s="27" t="s">
        <v>15</v>
      </c>
      <c r="M131" s="27" t="s">
        <v>15</v>
      </c>
      <c r="N131" s="27">
        <v>136376</v>
      </c>
      <c r="O131" s="27">
        <v>138484</v>
      </c>
      <c r="P131" s="27" t="s">
        <v>15</v>
      </c>
      <c r="Q131" s="27" t="s">
        <v>15</v>
      </c>
      <c r="R131" s="71">
        <v>0</v>
      </c>
    </row>
    <row r="132" spans="1:18" x14ac:dyDescent="0.25">
      <c r="A132" s="27" t="s">
        <v>225</v>
      </c>
      <c r="B132" s="27" t="s">
        <v>228</v>
      </c>
      <c r="C132" s="27" t="s">
        <v>70</v>
      </c>
      <c r="D132" s="27">
        <v>1</v>
      </c>
      <c r="E132" s="27">
        <v>134778</v>
      </c>
      <c r="F132" s="27">
        <v>1995</v>
      </c>
      <c r="G132" s="27">
        <v>3990</v>
      </c>
      <c r="H132" s="27">
        <v>17</v>
      </c>
      <c r="I132" s="27">
        <v>51</v>
      </c>
      <c r="J132" s="27">
        <v>2</v>
      </c>
      <c r="K132" s="27">
        <v>8</v>
      </c>
      <c r="L132" s="27" t="s">
        <v>15</v>
      </c>
      <c r="M132" s="27" t="s">
        <v>15</v>
      </c>
      <c r="N132" s="27">
        <v>136792</v>
      </c>
      <c r="O132" s="27">
        <v>138827</v>
      </c>
      <c r="P132" s="27" t="s">
        <v>15</v>
      </c>
      <c r="Q132" s="27" t="s">
        <v>15</v>
      </c>
      <c r="R132" s="71">
        <v>0</v>
      </c>
    </row>
    <row r="133" spans="1:18" x14ac:dyDescent="0.25">
      <c r="A133" s="27" t="s">
        <v>225</v>
      </c>
      <c r="B133" s="27" t="s">
        <v>228</v>
      </c>
      <c r="C133" s="27" t="s">
        <v>71</v>
      </c>
      <c r="D133" s="27">
        <v>1</v>
      </c>
      <c r="E133" s="27">
        <v>136005</v>
      </c>
      <c r="F133" s="27">
        <v>1993</v>
      </c>
      <c r="G133" s="27">
        <v>3986</v>
      </c>
      <c r="H133" s="27">
        <v>26</v>
      </c>
      <c r="I133" s="27">
        <v>78</v>
      </c>
      <c r="J133" s="27">
        <v>0</v>
      </c>
      <c r="K133" s="27">
        <v>0</v>
      </c>
      <c r="L133" s="27" t="s">
        <v>15</v>
      </c>
      <c r="M133" s="27" t="s">
        <v>15</v>
      </c>
      <c r="N133" s="27">
        <v>138024</v>
      </c>
      <c r="O133" s="27">
        <v>140069</v>
      </c>
      <c r="P133" s="27" t="s">
        <v>15</v>
      </c>
      <c r="Q133" s="27" t="s">
        <v>15</v>
      </c>
      <c r="R133" s="71">
        <v>0</v>
      </c>
    </row>
    <row r="134" spans="1:18" x14ac:dyDescent="0.25">
      <c r="A134" s="27" t="s">
        <v>225</v>
      </c>
      <c r="B134" s="27" t="s">
        <v>228</v>
      </c>
      <c r="C134" s="27" t="s">
        <v>72</v>
      </c>
      <c r="D134" s="27">
        <v>1</v>
      </c>
      <c r="E134" s="27">
        <v>136023</v>
      </c>
      <c r="F134" s="27">
        <v>2122</v>
      </c>
      <c r="G134" s="27">
        <v>4244</v>
      </c>
      <c r="H134" s="27">
        <v>21</v>
      </c>
      <c r="I134" s="27">
        <v>63</v>
      </c>
      <c r="J134" s="27">
        <v>0</v>
      </c>
      <c r="K134" s="27">
        <v>0</v>
      </c>
      <c r="L134" s="27" t="s">
        <v>15</v>
      </c>
      <c r="M134" s="27" t="s">
        <v>15</v>
      </c>
      <c r="N134" s="27">
        <v>138166</v>
      </c>
      <c r="O134" s="27">
        <v>140330</v>
      </c>
      <c r="P134" s="27" t="s">
        <v>15</v>
      </c>
      <c r="Q134" s="27" t="s">
        <v>15</v>
      </c>
      <c r="R134" s="71">
        <v>0</v>
      </c>
    </row>
    <row r="135" spans="1:18" x14ac:dyDescent="0.25">
      <c r="A135" s="27" t="s">
        <v>225</v>
      </c>
      <c r="B135" s="27" t="s">
        <v>228</v>
      </c>
      <c r="C135" s="27" t="s">
        <v>73</v>
      </c>
      <c r="D135" s="27">
        <v>1</v>
      </c>
      <c r="E135" s="27">
        <v>138032</v>
      </c>
      <c r="F135" s="27">
        <v>2101</v>
      </c>
      <c r="G135" s="27">
        <v>4202</v>
      </c>
      <c r="H135" s="27">
        <v>25</v>
      </c>
      <c r="I135" s="27">
        <v>75</v>
      </c>
      <c r="J135" s="27">
        <v>0</v>
      </c>
      <c r="K135" s="27">
        <v>0</v>
      </c>
      <c r="L135" s="27" t="s">
        <v>15</v>
      </c>
      <c r="M135" s="27" t="s">
        <v>15</v>
      </c>
      <c r="N135" s="27">
        <v>140158</v>
      </c>
      <c r="O135" s="27">
        <v>142309</v>
      </c>
      <c r="P135" s="27" t="s">
        <v>15</v>
      </c>
      <c r="Q135" s="27" t="s">
        <v>15</v>
      </c>
      <c r="R135" s="71">
        <v>0</v>
      </c>
    </row>
    <row r="136" spans="1:18" x14ac:dyDescent="0.25">
      <c r="A136" s="27" t="s">
        <v>225</v>
      </c>
      <c r="B136" s="27" t="s">
        <v>228</v>
      </c>
      <c r="C136" s="27" t="s">
        <v>74</v>
      </c>
      <c r="D136" s="27">
        <v>1</v>
      </c>
      <c r="E136" s="27">
        <v>138780</v>
      </c>
      <c r="F136" s="27">
        <v>2072</v>
      </c>
      <c r="G136" s="27">
        <v>4144</v>
      </c>
      <c r="H136" s="27">
        <v>21</v>
      </c>
      <c r="I136" s="27">
        <v>63</v>
      </c>
      <c r="J136" s="27">
        <v>0</v>
      </c>
      <c r="K136" s="27">
        <v>0</v>
      </c>
      <c r="L136" s="27" t="s">
        <v>15</v>
      </c>
      <c r="M136" s="27" t="s">
        <v>15</v>
      </c>
      <c r="N136" s="27">
        <v>140873</v>
      </c>
      <c r="O136" s="27">
        <v>142987</v>
      </c>
      <c r="P136" s="27" t="s">
        <v>15</v>
      </c>
      <c r="Q136" s="27" t="s">
        <v>15</v>
      </c>
      <c r="R136" s="71">
        <v>0</v>
      </c>
    </row>
    <row r="137" spans="1:18" x14ac:dyDescent="0.25">
      <c r="A137" s="27" t="s">
        <v>225</v>
      </c>
      <c r="B137" s="27" t="s">
        <v>228</v>
      </c>
      <c r="C137" s="27" t="s">
        <v>75</v>
      </c>
      <c r="D137" s="27">
        <v>1</v>
      </c>
      <c r="E137" s="27">
        <v>134962</v>
      </c>
      <c r="F137" s="27">
        <v>1965</v>
      </c>
      <c r="G137" s="27">
        <v>3930</v>
      </c>
      <c r="H137" s="27">
        <v>28</v>
      </c>
      <c r="I137" s="27">
        <v>84</v>
      </c>
      <c r="J137" s="27">
        <v>0</v>
      </c>
      <c r="K137" s="27">
        <v>0</v>
      </c>
      <c r="L137" s="27" t="s">
        <v>15</v>
      </c>
      <c r="M137" s="27" t="s">
        <v>15</v>
      </c>
      <c r="N137" s="27">
        <v>136955</v>
      </c>
      <c r="O137" s="27">
        <v>138976</v>
      </c>
      <c r="P137" s="27" t="s">
        <v>15</v>
      </c>
      <c r="Q137" s="27" t="s">
        <v>15</v>
      </c>
      <c r="R137" s="71">
        <v>0</v>
      </c>
    </row>
    <row r="138" spans="1:18" x14ac:dyDescent="0.25">
      <c r="A138" s="27" t="s">
        <v>225</v>
      </c>
      <c r="B138" s="27" t="s">
        <v>228</v>
      </c>
      <c r="C138" s="27" t="s">
        <v>76</v>
      </c>
      <c r="D138" s="27">
        <v>1</v>
      </c>
      <c r="E138" s="27">
        <v>132410</v>
      </c>
      <c r="F138" s="27" t="s">
        <v>15</v>
      </c>
      <c r="G138" s="27">
        <v>3874</v>
      </c>
      <c r="H138" s="27" t="s">
        <v>15</v>
      </c>
      <c r="I138" s="27">
        <v>51</v>
      </c>
      <c r="J138" s="27" t="s">
        <v>15</v>
      </c>
      <c r="K138" s="27" t="s">
        <v>15</v>
      </c>
      <c r="L138" s="27" t="s">
        <v>15</v>
      </c>
      <c r="M138" s="27" t="s">
        <v>15</v>
      </c>
      <c r="N138" s="27">
        <v>134364</v>
      </c>
      <c r="O138" s="27">
        <v>136335</v>
      </c>
      <c r="P138" s="27" t="s">
        <v>15</v>
      </c>
      <c r="Q138" s="27" t="s">
        <v>15</v>
      </c>
      <c r="R138" s="71">
        <v>1</v>
      </c>
    </row>
    <row r="139" spans="1:18" x14ac:dyDescent="0.25">
      <c r="A139" s="27" t="s">
        <v>225</v>
      </c>
      <c r="B139" s="27" t="s">
        <v>228</v>
      </c>
      <c r="C139" s="27" t="s">
        <v>77</v>
      </c>
      <c r="D139" s="27">
        <v>1</v>
      </c>
      <c r="E139" s="27">
        <v>132231</v>
      </c>
      <c r="F139" s="27" t="s">
        <v>15</v>
      </c>
      <c r="G139" s="27">
        <v>3878</v>
      </c>
      <c r="H139" s="27" t="s">
        <v>15</v>
      </c>
      <c r="I139" s="27">
        <v>81</v>
      </c>
      <c r="J139" s="27" t="s">
        <v>15</v>
      </c>
      <c r="K139" s="27" t="s">
        <v>15</v>
      </c>
      <c r="L139" s="27" t="s">
        <v>15</v>
      </c>
      <c r="M139" s="27" t="s">
        <v>15</v>
      </c>
      <c r="N139" s="27">
        <v>134197</v>
      </c>
      <c r="O139" s="27">
        <v>136190</v>
      </c>
      <c r="P139" s="27" t="s">
        <v>15</v>
      </c>
      <c r="Q139" s="27" t="s">
        <v>15</v>
      </c>
      <c r="R139" s="71">
        <v>1</v>
      </c>
    </row>
    <row r="140" spans="1:18" x14ac:dyDescent="0.25">
      <c r="A140" s="27" t="s">
        <v>225</v>
      </c>
      <c r="B140" s="27" t="s">
        <v>228</v>
      </c>
      <c r="C140" s="27" t="s">
        <v>78</v>
      </c>
      <c r="D140" s="27">
        <v>1</v>
      </c>
      <c r="E140" s="27">
        <v>129520</v>
      </c>
      <c r="F140" s="27" t="s">
        <v>15</v>
      </c>
      <c r="G140" s="27">
        <v>3828</v>
      </c>
      <c r="H140" s="27" t="s">
        <v>15</v>
      </c>
      <c r="I140" s="27">
        <v>70</v>
      </c>
      <c r="J140" s="27" t="s">
        <v>15</v>
      </c>
      <c r="K140" s="27" t="s">
        <v>15</v>
      </c>
      <c r="L140" s="27" t="s">
        <v>15</v>
      </c>
      <c r="M140" s="27" t="s">
        <v>15</v>
      </c>
      <c r="N140" s="27">
        <v>131457</v>
      </c>
      <c r="O140" s="27">
        <v>133418</v>
      </c>
      <c r="P140" s="27" t="s">
        <v>15</v>
      </c>
      <c r="Q140" s="27" t="s">
        <v>15</v>
      </c>
      <c r="R140" s="71">
        <v>1</v>
      </c>
    </row>
    <row r="141" spans="1:18" x14ac:dyDescent="0.25">
      <c r="A141" s="27" t="s">
        <v>225</v>
      </c>
      <c r="B141" s="27" t="s">
        <v>228</v>
      </c>
      <c r="C141" s="27" t="s">
        <v>79</v>
      </c>
      <c r="D141" s="27">
        <v>1</v>
      </c>
      <c r="E141" s="27">
        <v>128679</v>
      </c>
      <c r="F141" s="27" t="s">
        <v>15</v>
      </c>
      <c r="G141" s="27">
        <v>3892</v>
      </c>
      <c r="H141" s="27" t="s">
        <v>15</v>
      </c>
      <c r="I141" s="27">
        <v>90</v>
      </c>
      <c r="J141" s="27" t="s">
        <v>15</v>
      </c>
      <c r="K141" s="27" t="s">
        <v>15</v>
      </c>
      <c r="L141" s="27" t="s">
        <v>15</v>
      </c>
      <c r="M141" s="27" t="s">
        <v>15</v>
      </c>
      <c r="N141" s="27">
        <v>130655</v>
      </c>
      <c r="O141" s="27">
        <v>132661</v>
      </c>
      <c r="P141" s="27" t="s">
        <v>15</v>
      </c>
      <c r="Q141" s="27" t="s">
        <v>15</v>
      </c>
      <c r="R141" s="71">
        <v>1</v>
      </c>
    </row>
    <row r="142" spans="1:18" x14ac:dyDescent="0.25">
      <c r="A142" s="27" t="s">
        <v>225</v>
      </c>
      <c r="B142" s="27" t="s">
        <v>228</v>
      </c>
      <c r="C142" s="27" t="s">
        <v>80</v>
      </c>
      <c r="D142" s="27">
        <v>1</v>
      </c>
      <c r="E142" s="27">
        <v>122165</v>
      </c>
      <c r="F142" s="27" t="s">
        <v>15</v>
      </c>
      <c r="G142" s="27">
        <v>3852</v>
      </c>
      <c r="H142" s="27" t="s">
        <v>15</v>
      </c>
      <c r="I142" s="27">
        <v>75</v>
      </c>
      <c r="J142" s="27" t="s">
        <v>15</v>
      </c>
      <c r="K142" s="27" t="s">
        <v>15</v>
      </c>
      <c r="L142" s="27" t="s">
        <v>15</v>
      </c>
      <c r="M142" s="27" t="s">
        <v>15</v>
      </c>
      <c r="N142" s="27">
        <v>124116</v>
      </c>
      <c r="O142" s="27">
        <v>126092</v>
      </c>
      <c r="P142" s="27" t="s">
        <v>15</v>
      </c>
      <c r="Q142" s="27" t="s">
        <v>15</v>
      </c>
      <c r="R142" s="71">
        <v>1</v>
      </c>
    </row>
    <row r="143" spans="1:18" x14ac:dyDescent="0.25">
      <c r="A143" s="27" t="s">
        <v>225</v>
      </c>
      <c r="B143" s="27" t="s">
        <v>228</v>
      </c>
      <c r="C143" s="27" t="s">
        <v>81</v>
      </c>
      <c r="D143" s="27">
        <v>1</v>
      </c>
      <c r="E143" s="27">
        <v>120980</v>
      </c>
      <c r="F143" s="27" t="s">
        <v>15</v>
      </c>
      <c r="G143" s="27">
        <v>3744</v>
      </c>
      <c r="H143" s="27" t="s">
        <v>15</v>
      </c>
      <c r="I143" s="27">
        <v>42</v>
      </c>
      <c r="J143" s="27" t="s">
        <v>15</v>
      </c>
      <c r="K143" s="27" t="s">
        <v>15</v>
      </c>
      <c r="L143" s="27" t="s">
        <v>15</v>
      </c>
      <c r="M143" s="27" t="s">
        <v>15</v>
      </c>
      <c r="N143" s="27">
        <v>122866</v>
      </c>
      <c r="O143" s="27">
        <v>124766</v>
      </c>
      <c r="P143" s="27" t="s">
        <v>15</v>
      </c>
      <c r="Q143" s="27" t="s">
        <v>15</v>
      </c>
      <c r="R143" s="71">
        <v>1</v>
      </c>
    </row>
    <row r="144" spans="1:18" x14ac:dyDescent="0.25">
      <c r="A144" s="27" t="s">
        <v>225</v>
      </c>
      <c r="B144" s="27" t="s">
        <v>228</v>
      </c>
      <c r="C144" s="27" t="s">
        <v>82</v>
      </c>
      <c r="D144" s="27">
        <v>1</v>
      </c>
      <c r="E144" s="27">
        <v>119936</v>
      </c>
      <c r="F144" s="27" t="s">
        <v>15</v>
      </c>
      <c r="G144" s="27">
        <v>3670</v>
      </c>
      <c r="H144" s="27" t="s">
        <v>15</v>
      </c>
      <c r="I144" s="27">
        <v>60</v>
      </c>
      <c r="J144" s="27" t="s">
        <v>15</v>
      </c>
      <c r="K144" s="27" t="s">
        <v>15</v>
      </c>
      <c r="L144" s="27" t="s">
        <v>15</v>
      </c>
      <c r="M144" s="27" t="s">
        <v>15</v>
      </c>
      <c r="N144" s="27">
        <v>121791</v>
      </c>
      <c r="O144" s="27">
        <v>123666</v>
      </c>
      <c r="P144" s="27" t="s">
        <v>15</v>
      </c>
      <c r="Q144" s="27" t="s">
        <v>15</v>
      </c>
      <c r="R144" s="71">
        <v>1</v>
      </c>
    </row>
    <row r="145" spans="1:18" x14ac:dyDescent="0.25">
      <c r="A145" s="27" t="s">
        <v>225</v>
      </c>
      <c r="B145" s="27" t="s">
        <v>228</v>
      </c>
      <c r="C145" s="27" t="s">
        <v>83</v>
      </c>
      <c r="D145" s="27">
        <v>1</v>
      </c>
      <c r="E145" s="27">
        <v>117542</v>
      </c>
      <c r="F145" s="27" t="s">
        <v>15</v>
      </c>
      <c r="G145" s="27">
        <v>3248</v>
      </c>
      <c r="H145" s="27" t="s">
        <v>15</v>
      </c>
      <c r="I145" s="27">
        <v>39</v>
      </c>
      <c r="J145" s="27" t="s">
        <v>15</v>
      </c>
      <c r="K145" s="27" t="s">
        <v>15</v>
      </c>
      <c r="L145" s="27" t="s">
        <v>15</v>
      </c>
      <c r="M145" s="27" t="s">
        <v>15</v>
      </c>
      <c r="N145" s="27">
        <v>119179</v>
      </c>
      <c r="O145" s="27">
        <v>120829</v>
      </c>
      <c r="P145" s="27" t="s">
        <v>15</v>
      </c>
      <c r="Q145" s="27" t="s">
        <v>15</v>
      </c>
      <c r="R145" s="71">
        <v>1</v>
      </c>
    </row>
    <row r="146" spans="1:18" x14ac:dyDescent="0.25">
      <c r="A146" s="27" t="s">
        <v>225</v>
      </c>
      <c r="B146" s="27" t="s">
        <v>228</v>
      </c>
      <c r="C146" s="27" t="s">
        <v>84</v>
      </c>
      <c r="D146" s="27">
        <v>1</v>
      </c>
      <c r="E146" s="27">
        <v>114611</v>
      </c>
      <c r="F146" s="27" t="s">
        <v>15</v>
      </c>
      <c r="G146" s="27">
        <v>3186</v>
      </c>
      <c r="H146" s="27" t="s">
        <v>15</v>
      </c>
      <c r="I146" s="27">
        <v>60</v>
      </c>
      <c r="J146" s="27" t="s">
        <v>15</v>
      </c>
      <c r="K146" s="27" t="s">
        <v>15</v>
      </c>
      <c r="L146" s="27" t="s">
        <v>15</v>
      </c>
      <c r="M146" s="27" t="s">
        <v>15</v>
      </c>
      <c r="N146" s="27">
        <v>116224</v>
      </c>
      <c r="O146" s="27">
        <v>117857</v>
      </c>
      <c r="P146" s="27" t="s">
        <v>15</v>
      </c>
      <c r="Q146" s="27" t="s">
        <v>15</v>
      </c>
      <c r="R146" s="71">
        <v>1</v>
      </c>
    </row>
    <row r="147" spans="1:18" x14ac:dyDescent="0.25">
      <c r="A147" s="27" t="s">
        <v>225</v>
      </c>
      <c r="B147" s="27" t="s">
        <v>228</v>
      </c>
      <c r="C147" s="27" t="s">
        <v>85</v>
      </c>
      <c r="D147" s="27">
        <v>1</v>
      </c>
      <c r="E147" s="27">
        <v>137621</v>
      </c>
      <c r="F147" s="27" t="s">
        <v>15</v>
      </c>
      <c r="G147" s="27">
        <v>4298</v>
      </c>
      <c r="H147" s="27" t="s">
        <v>15</v>
      </c>
      <c r="I147" s="27">
        <v>60</v>
      </c>
      <c r="J147" s="27" t="s">
        <v>15</v>
      </c>
      <c r="K147" s="27" t="s">
        <v>15</v>
      </c>
      <c r="L147" s="27" t="s">
        <v>15</v>
      </c>
      <c r="M147" s="27" t="s">
        <v>15</v>
      </c>
      <c r="N147" s="27">
        <v>139790</v>
      </c>
      <c r="O147" s="27">
        <v>141979</v>
      </c>
      <c r="P147" s="27" t="s">
        <v>15</v>
      </c>
      <c r="Q147" s="27" t="s">
        <v>15</v>
      </c>
      <c r="R147" s="71">
        <v>1</v>
      </c>
    </row>
    <row r="148" spans="1:18" x14ac:dyDescent="0.25">
      <c r="A148" s="27" t="s">
        <v>225</v>
      </c>
      <c r="B148" s="27" t="s">
        <v>228</v>
      </c>
      <c r="C148" s="27" t="s">
        <v>86</v>
      </c>
      <c r="D148" s="30">
        <v>1</v>
      </c>
      <c r="E148" s="30">
        <f>65375+61783</f>
        <v>127158</v>
      </c>
      <c r="F148" s="30" t="s">
        <v>15</v>
      </c>
      <c r="G148" s="30">
        <f>1905+1829</f>
        <v>3734</v>
      </c>
      <c r="H148" s="30" t="s">
        <v>15</v>
      </c>
      <c r="I148" s="30">
        <f>22+17</f>
        <v>39</v>
      </c>
      <c r="J148" s="30" t="s">
        <v>15</v>
      </c>
      <c r="K148" s="30">
        <v>0</v>
      </c>
      <c r="L148" s="30" t="s">
        <v>15</v>
      </c>
      <c r="M148" s="30" t="s">
        <v>15</v>
      </c>
      <c r="N148" s="30">
        <v>129038</v>
      </c>
      <c r="O148" s="30">
        <v>130931</v>
      </c>
      <c r="P148" s="30" t="s">
        <v>15</v>
      </c>
      <c r="Q148" s="30" t="s">
        <v>15</v>
      </c>
      <c r="R148" s="71">
        <v>0</v>
      </c>
    </row>
    <row r="149" spans="1:18" x14ac:dyDescent="0.25">
      <c r="A149" s="27" t="s">
        <v>225</v>
      </c>
      <c r="B149" s="27" t="s">
        <v>228</v>
      </c>
      <c r="C149" s="27" t="s">
        <v>87</v>
      </c>
      <c r="D149" s="30">
        <v>1</v>
      </c>
      <c r="E149" s="30">
        <f>59864+56445</f>
        <v>116309</v>
      </c>
      <c r="F149" s="30" t="s">
        <v>15</v>
      </c>
      <c r="G149" s="30">
        <f>1798+1696</f>
        <v>3494</v>
      </c>
      <c r="H149" s="30" t="s">
        <v>15</v>
      </c>
      <c r="I149" s="30">
        <f>36+24</f>
        <v>60</v>
      </c>
      <c r="J149" s="30" t="s">
        <v>15</v>
      </c>
      <c r="K149" s="30">
        <v>0</v>
      </c>
      <c r="L149" s="30" t="s">
        <v>15</v>
      </c>
      <c r="M149" s="30" t="s">
        <v>15</v>
      </c>
      <c r="N149" s="30">
        <v>118076</v>
      </c>
      <c r="O149" s="30">
        <v>119863</v>
      </c>
      <c r="P149" s="30" t="s">
        <v>15</v>
      </c>
      <c r="Q149" s="30" t="s">
        <v>15</v>
      </c>
      <c r="R149" s="71">
        <v>0</v>
      </c>
    </row>
    <row r="150" spans="1:18" x14ac:dyDescent="0.25">
      <c r="A150" s="27" t="s">
        <v>225</v>
      </c>
      <c r="B150" s="27" t="s">
        <v>228</v>
      </c>
      <c r="C150" s="27" t="s">
        <v>88</v>
      </c>
      <c r="D150" s="30">
        <v>1</v>
      </c>
      <c r="E150" s="30">
        <f>58405+54503</f>
        <v>112908</v>
      </c>
      <c r="F150" s="30" t="s">
        <v>15</v>
      </c>
      <c r="G150" s="30">
        <f>1781+1613</f>
        <v>3394</v>
      </c>
      <c r="H150" s="30" t="s">
        <v>15</v>
      </c>
      <c r="I150" s="30">
        <f>19+26</f>
        <v>45</v>
      </c>
      <c r="J150" s="30" t="s">
        <v>15</v>
      </c>
      <c r="K150" s="30">
        <v>0</v>
      </c>
      <c r="L150" s="30" t="s">
        <v>15</v>
      </c>
      <c r="M150" s="30" t="s">
        <v>15</v>
      </c>
      <c r="N150" s="30">
        <v>114620</v>
      </c>
      <c r="O150" s="30">
        <v>116347</v>
      </c>
      <c r="P150" s="30" t="s">
        <v>15</v>
      </c>
      <c r="Q150" s="30" t="s">
        <v>15</v>
      </c>
      <c r="R150" s="71">
        <v>0</v>
      </c>
    </row>
    <row r="151" spans="1:18" x14ac:dyDescent="0.25">
      <c r="A151" s="27" t="s">
        <v>225</v>
      </c>
      <c r="B151" s="27" t="s">
        <v>228</v>
      </c>
      <c r="C151" s="27" t="s">
        <v>89</v>
      </c>
      <c r="D151" s="30">
        <v>1</v>
      </c>
      <c r="E151" s="30">
        <f>55850+52720</f>
        <v>108570</v>
      </c>
      <c r="F151" s="30" t="s">
        <v>15</v>
      </c>
      <c r="G151" s="30">
        <f>1628+1582</f>
        <v>3210</v>
      </c>
      <c r="H151" s="30" t="s">
        <v>15</v>
      </c>
      <c r="I151" s="30">
        <f>23+16</f>
        <v>39</v>
      </c>
      <c r="J151" s="30" t="s">
        <v>15</v>
      </c>
      <c r="K151" s="30">
        <v>4</v>
      </c>
      <c r="L151" s="30" t="s">
        <v>15</v>
      </c>
      <c r="M151" s="30" t="s">
        <v>15</v>
      </c>
      <c r="N151" s="30">
        <v>110189</v>
      </c>
      <c r="O151" s="30">
        <v>111823</v>
      </c>
      <c r="P151" s="30" t="s">
        <v>15</v>
      </c>
      <c r="Q151" s="30" t="s">
        <v>15</v>
      </c>
      <c r="R151" s="71">
        <v>0</v>
      </c>
    </row>
    <row r="152" spans="1:18" x14ac:dyDescent="0.25">
      <c r="A152" s="27" t="s">
        <v>225</v>
      </c>
      <c r="B152" s="27" t="s">
        <v>228</v>
      </c>
      <c r="C152" s="27" t="s">
        <v>90</v>
      </c>
      <c r="D152" s="30">
        <v>1</v>
      </c>
      <c r="E152" s="30">
        <f>54752+51181</f>
        <v>105933</v>
      </c>
      <c r="F152" s="30" t="s">
        <v>15</v>
      </c>
      <c r="G152" s="30">
        <f>1485+1443</f>
        <v>2928</v>
      </c>
      <c r="H152" s="30" t="s">
        <v>15</v>
      </c>
      <c r="I152" s="30">
        <f>13+26</f>
        <v>39</v>
      </c>
      <c r="J152" s="30" t="s">
        <v>15</v>
      </c>
      <c r="K152" s="30">
        <v>0</v>
      </c>
      <c r="L152" s="30" t="s">
        <v>15</v>
      </c>
      <c r="M152" s="30" t="s">
        <v>15</v>
      </c>
      <c r="N152" s="30">
        <v>107410</v>
      </c>
      <c r="O152" s="30">
        <v>108900</v>
      </c>
      <c r="P152" s="30" t="s">
        <v>15</v>
      </c>
      <c r="Q152" s="30" t="s">
        <v>15</v>
      </c>
      <c r="R152" s="71">
        <v>0</v>
      </c>
    </row>
    <row r="153" spans="1:18" x14ac:dyDescent="0.25">
      <c r="A153" s="27" t="s">
        <v>225</v>
      </c>
      <c r="B153" s="27" t="s">
        <v>228</v>
      </c>
      <c r="C153" s="27" t="s">
        <v>91</v>
      </c>
      <c r="D153" s="30">
        <v>1</v>
      </c>
      <c r="E153" s="30">
        <f>52203+49293</f>
        <v>101496</v>
      </c>
      <c r="F153" s="30" t="s">
        <v>15</v>
      </c>
      <c r="G153" s="30">
        <f>1544+1564</f>
        <v>3108</v>
      </c>
      <c r="H153" s="30" t="s">
        <v>15</v>
      </c>
      <c r="I153" s="30">
        <f>28+38</f>
        <v>66</v>
      </c>
      <c r="J153" s="30" t="s">
        <v>15</v>
      </c>
      <c r="K153" s="30">
        <v>0</v>
      </c>
      <c r="L153" s="30" t="s">
        <v>15</v>
      </c>
      <c r="M153" s="30" t="s">
        <v>15</v>
      </c>
      <c r="N153" s="30">
        <v>103072</v>
      </c>
      <c r="O153" s="30">
        <v>104670</v>
      </c>
      <c r="P153" s="30" t="s">
        <v>15</v>
      </c>
      <c r="Q153" s="30" t="s">
        <v>15</v>
      </c>
      <c r="R153" s="71">
        <v>0</v>
      </c>
    </row>
    <row r="154" spans="1:18" x14ac:dyDescent="0.25">
      <c r="A154" s="27" t="s">
        <v>225</v>
      </c>
      <c r="B154" s="27" t="s">
        <v>228</v>
      </c>
      <c r="C154" s="27" t="s">
        <v>92</v>
      </c>
      <c r="D154" s="30">
        <v>1</v>
      </c>
      <c r="E154" s="30">
        <f>50260+47425</f>
        <v>97685</v>
      </c>
      <c r="F154" s="30" t="s">
        <v>15</v>
      </c>
      <c r="G154" s="30">
        <f>1510+1306</f>
        <v>2816</v>
      </c>
      <c r="H154" s="30" t="s">
        <v>15</v>
      </c>
      <c r="I154" s="30">
        <f>24+24</f>
        <v>48</v>
      </c>
      <c r="J154" s="30" t="s">
        <v>15</v>
      </c>
      <c r="K154" s="30">
        <v>0</v>
      </c>
      <c r="L154" s="30" t="s">
        <v>15</v>
      </c>
      <c r="M154" s="30" t="s">
        <v>15</v>
      </c>
      <c r="N154" s="30">
        <v>99109</v>
      </c>
      <c r="O154" s="30">
        <v>100549</v>
      </c>
      <c r="P154" s="30" t="s">
        <v>15</v>
      </c>
      <c r="Q154" s="30" t="s">
        <v>15</v>
      </c>
      <c r="R154" s="71">
        <v>0</v>
      </c>
    </row>
    <row r="155" spans="1:18" x14ac:dyDescent="0.25">
      <c r="A155" s="27" t="s">
        <v>225</v>
      </c>
      <c r="B155" s="27" t="s">
        <v>228</v>
      </c>
      <c r="C155" s="27" t="s">
        <v>93</v>
      </c>
      <c r="D155" s="30">
        <v>1</v>
      </c>
      <c r="E155" s="30">
        <f>50264+47393</f>
        <v>97657</v>
      </c>
      <c r="F155" s="30" t="s">
        <v>15</v>
      </c>
      <c r="G155" s="30">
        <f>1442+1386</f>
        <v>2828</v>
      </c>
      <c r="H155" s="30" t="s">
        <v>15</v>
      </c>
      <c r="I155" s="30">
        <f>19+17</f>
        <v>36</v>
      </c>
      <c r="J155" s="30" t="s">
        <v>15</v>
      </c>
      <c r="K155" s="30">
        <v>0</v>
      </c>
      <c r="L155" s="30" t="s">
        <v>15</v>
      </c>
      <c r="M155" s="30" t="s">
        <v>15</v>
      </c>
      <c r="N155" s="30">
        <v>99083</v>
      </c>
      <c r="O155" s="30">
        <v>100521</v>
      </c>
      <c r="P155" s="30" t="s">
        <v>15</v>
      </c>
      <c r="Q155" s="30" t="s">
        <v>15</v>
      </c>
      <c r="R155" s="71">
        <v>0</v>
      </c>
    </row>
    <row r="156" spans="1:18" x14ac:dyDescent="0.25">
      <c r="A156" s="27" t="s">
        <v>225</v>
      </c>
      <c r="B156" s="27" t="s">
        <v>228</v>
      </c>
      <c r="C156" s="27" t="s">
        <v>94</v>
      </c>
      <c r="D156" s="30">
        <v>1</v>
      </c>
      <c r="E156" s="30">
        <f>47699+44792</f>
        <v>92491</v>
      </c>
      <c r="F156" s="30" t="s">
        <v>15</v>
      </c>
      <c r="G156" s="30">
        <f>1433+1423</f>
        <v>2856</v>
      </c>
      <c r="H156" s="30" t="s">
        <v>15</v>
      </c>
      <c r="I156" s="30">
        <f>22+23</f>
        <v>45</v>
      </c>
      <c r="J156" s="30" t="s">
        <v>15</v>
      </c>
      <c r="K156" s="30">
        <v>0</v>
      </c>
      <c r="L156" s="30" t="s">
        <v>15</v>
      </c>
      <c r="M156" s="30" t="s">
        <v>15</v>
      </c>
      <c r="N156" s="30">
        <v>93934</v>
      </c>
      <c r="O156" s="30">
        <v>95392</v>
      </c>
      <c r="P156" s="30" t="s">
        <v>15</v>
      </c>
      <c r="Q156" s="30" t="s">
        <v>15</v>
      </c>
      <c r="R156" s="71">
        <v>0</v>
      </c>
    </row>
    <row r="157" spans="1:18" x14ac:dyDescent="0.25">
      <c r="A157" s="27" t="s">
        <v>225</v>
      </c>
      <c r="B157" s="27" t="s">
        <v>228</v>
      </c>
      <c r="C157" s="27" t="s">
        <v>95</v>
      </c>
      <c r="D157" s="30">
        <v>1</v>
      </c>
      <c r="E157" s="30">
        <f>48247+45762</f>
        <v>94009</v>
      </c>
      <c r="F157" s="30" t="s">
        <v>15</v>
      </c>
      <c r="G157" s="30">
        <f>1391+1369</f>
        <v>2760</v>
      </c>
      <c r="H157" s="30" t="s">
        <v>15</v>
      </c>
      <c r="I157" s="30">
        <f>21+27</f>
        <v>48</v>
      </c>
      <c r="J157" s="30" t="s">
        <v>15</v>
      </c>
      <c r="K157" s="30">
        <v>8</v>
      </c>
      <c r="L157" s="30" t="s">
        <v>15</v>
      </c>
      <c r="M157" s="30" t="s">
        <v>15</v>
      </c>
      <c r="N157" s="30">
        <v>95407</v>
      </c>
      <c r="O157" s="30">
        <v>96825</v>
      </c>
      <c r="P157" s="30" t="s">
        <v>15</v>
      </c>
      <c r="Q157" s="30" t="s">
        <v>15</v>
      </c>
      <c r="R157" s="71">
        <v>0</v>
      </c>
    </row>
    <row r="158" spans="1:18" x14ac:dyDescent="0.25">
      <c r="A158" s="27" t="s">
        <v>225</v>
      </c>
      <c r="B158" s="27" t="s">
        <v>228</v>
      </c>
      <c r="C158" s="27" t="s">
        <v>96</v>
      </c>
      <c r="D158" s="30">
        <v>1</v>
      </c>
      <c r="E158" s="30">
        <f>46947+44185</f>
        <v>91132</v>
      </c>
      <c r="F158" s="30" t="s">
        <v>15</v>
      </c>
      <c r="G158" s="30">
        <f>1268+1262</f>
        <v>2530</v>
      </c>
      <c r="H158" s="30" t="s">
        <v>15</v>
      </c>
      <c r="I158" s="30">
        <f>28+17</f>
        <v>45</v>
      </c>
      <c r="J158" s="30" t="s">
        <v>15</v>
      </c>
      <c r="K158" s="30">
        <v>0</v>
      </c>
      <c r="L158" s="30" t="s">
        <v>15</v>
      </c>
      <c r="M158" s="30" t="s">
        <v>15</v>
      </c>
      <c r="N158" s="30">
        <v>92412</v>
      </c>
      <c r="O158" s="30">
        <v>93707</v>
      </c>
      <c r="P158" s="30" t="s">
        <v>15</v>
      </c>
      <c r="Q158" s="30" t="s">
        <v>15</v>
      </c>
      <c r="R158" s="71">
        <v>0</v>
      </c>
    </row>
    <row r="159" spans="1:18" x14ac:dyDescent="0.25">
      <c r="A159" s="27" t="s">
        <v>225</v>
      </c>
      <c r="B159" s="27" t="s">
        <v>228</v>
      </c>
      <c r="C159" s="27" t="s">
        <v>97</v>
      </c>
      <c r="D159" s="30">
        <v>1</v>
      </c>
      <c r="E159" s="30">
        <f>46139+43555</f>
        <v>89694</v>
      </c>
      <c r="F159" s="30" t="s">
        <v>15</v>
      </c>
      <c r="G159" s="30">
        <f>1263+1293</f>
        <v>2556</v>
      </c>
      <c r="H159" s="30" t="s">
        <v>15</v>
      </c>
      <c r="I159" s="30">
        <f>16+14</f>
        <v>30</v>
      </c>
      <c r="J159" s="30" t="s">
        <v>15</v>
      </c>
      <c r="K159" s="30">
        <v>0</v>
      </c>
      <c r="L159" s="30" t="s">
        <v>15</v>
      </c>
      <c r="M159" s="30" t="s">
        <v>15</v>
      </c>
      <c r="N159" s="30">
        <v>90982</v>
      </c>
      <c r="O159" s="30">
        <v>92280</v>
      </c>
      <c r="P159" s="30" t="s">
        <v>15</v>
      </c>
      <c r="Q159" s="30" t="s">
        <v>15</v>
      </c>
      <c r="R159" s="71">
        <v>0</v>
      </c>
    </row>
    <row r="160" spans="1:18" x14ac:dyDescent="0.25">
      <c r="A160" s="27" t="s">
        <v>225</v>
      </c>
      <c r="B160" s="27" t="s">
        <v>228</v>
      </c>
      <c r="C160" s="27" t="s">
        <v>98</v>
      </c>
      <c r="D160" s="30">
        <v>1</v>
      </c>
      <c r="E160" s="30">
        <f>43923+41061</f>
        <v>84984</v>
      </c>
      <c r="F160" s="30" t="s">
        <v>15</v>
      </c>
      <c r="G160" s="30">
        <f>1162+1164</f>
        <v>2326</v>
      </c>
      <c r="H160" s="30" t="s">
        <v>15</v>
      </c>
      <c r="I160" s="30">
        <f>15+21</f>
        <v>36</v>
      </c>
      <c r="J160" s="30" t="s">
        <v>15</v>
      </c>
      <c r="K160" s="30">
        <v>0</v>
      </c>
      <c r="L160" s="30" t="s">
        <v>15</v>
      </c>
      <c r="M160" s="30" t="s">
        <v>15</v>
      </c>
      <c r="N160" s="30">
        <v>86159</v>
      </c>
      <c r="O160" s="30">
        <v>87346</v>
      </c>
      <c r="P160" s="30" t="s">
        <v>15</v>
      </c>
      <c r="Q160" s="30" t="s">
        <v>15</v>
      </c>
      <c r="R160" s="71">
        <v>0</v>
      </c>
    </row>
    <row r="161" spans="1:18" x14ac:dyDescent="0.25">
      <c r="A161" s="27" t="s">
        <v>225</v>
      </c>
      <c r="B161" s="27" t="s">
        <v>228</v>
      </c>
      <c r="C161" s="27" t="s">
        <v>99</v>
      </c>
      <c r="D161" s="30">
        <v>1</v>
      </c>
      <c r="E161" s="30">
        <f>43936+41190</f>
        <v>85126</v>
      </c>
      <c r="F161" s="30" t="s">
        <v>15</v>
      </c>
      <c r="G161" s="30">
        <f>1151+1159</f>
        <v>2310</v>
      </c>
      <c r="H161" s="30" t="s">
        <v>15</v>
      </c>
      <c r="I161" s="30">
        <f>6+9</f>
        <v>15</v>
      </c>
      <c r="J161" s="30" t="s">
        <v>15</v>
      </c>
      <c r="K161" s="30">
        <v>0</v>
      </c>
      <c r="L161" s="30" t="s">
        <v>15</v>
      </c>
      <c r="M161" s="30" t="s">
        <v>15</v>
      </c>
      <c r="N161" s="30">
        <v>86286</v>
      </c>
      <c r="O161" s="30">
        <v>87451</v>
      </c>
      <c r="P161" s="30" t="s">
        <v>15</v>
      </c>
      <c r="Q161" s="30" t="s">
        <v>15</v>
      </c>
      <c r="R161" s="71">
        <v>0</v>
      </c>
    </row>
    <row r="162" spans="1:18" x14ac:dyDescent="0.25">
      <c r="A162" s="27" t="s">
        <v>225</v>
      </c>
      <c r="B162" s="27" t="s">
        <v>228</v>
      </c>
      <c r="C162" s="27" t="s">
        <v>100</v>
      </c>
      <c r="D162" s="30">
        <v>1</v>
      </c>
      <c r="E162" s="30">
        <f>44476+41421</f>
        <v>85897</v>
      </c>
      <c r="F162" s="30" t="s">
        <v>15</v>
      </c>
      <c r="G162" s="30">
        <f>1196+1156</f>
        <v>2352</v>
      </c>
      <c r="H162" s="30" t="s">
        <v>15</v>
      </c>
      <c r="I162" s="30">
        <f>10+14</f>
        <v>24</v>
      </c>
      <c r="J162" s="30" t="s">
        <v>15</v>
      </c>
      <c r="K162" s="30">
        <v>0</v>
      </c>
      <c r="L162" s="30" t="s">
        <v>15</v>
      </c>
      <c r="M162" s="30" t="s">
        <v>15</v>
      </c>
      <c r="N162" s="30">
        <v>87081</v>
      </c>
      <c r="O162" s="30">
        <v>88273</v>
      </c>
      <c r="P162" s="30" t="s">
        <v>15</v>
      </c>
      <c r="Q162" s="30" t="s">
        <v>15</v>
      </c>
      <c r="R162" s="71">
        <v>0</v>
      </c>
    </row>
    <row r="163" spans="1:18" x14ac:dyDescent="0.25">
      <c r="A163" s="27" t="s">
        <v>225</v>
      </c>
      <c r="B163" s="27" t="s">
        <v>228</v>
      </c>
      <c r="C163" s="27" t="s">
        <v>101</v>
      </c>
      <c r="D163" s="30">
        <v>1</v>
      </c>
      <c r="E163" s="30">
        <f>45804+43267</f>
        <v>89071</v>
      </c>
      <c r="F163" s="30" t="s">
        <v>15</v>
      </c>
      <c r="G163" s="30">
        <f>1201+1153</f>
        <v>2354</v>
      </c>
      <c r="H163" s="30" t="s">
        <v>15</v>
      </c>
      <c r="I163" s="30">
        <f>13+20</f>
        <v>33</v>
      </c>
      <c r="J163" s="30" t="s">
        <v>15</v>
      </c>
      <c r="K163" s="30">
        <v>0</v>
      </c>
      <c r="L163" s="30" t="s">
        <v>15</v>
      </c>
      <c r="M163" s="30" t="s">
        <v>15</v>
      </c>
      <c r="N163" s="30">
        <v>90259</v>
      </c>
      <c r="O163" s="30">
        <v>91458</v>
      </c>
      <c r="P163" s="30" t="s">
        <v>15</v>
      </c>
      <c r="Q163" s="30" t="s">
        <v>15</v>
      </c>
      <c r="R163" s="71">
        <v>0</v>
      </c>
    </row>
    <row r="164" spans="1:18" x14ac:dyDescent="0.25">
      <c r="A164" s="27" t="s">
        <v>225</v>
      </c>
      <c r="B164" s="27" t="s">
        <v>228</v>
      </c>
      <c r="C164" s="27" t="s">
        <v>102</v>
      </c>
      <c r="D164" s="30">
        <v>1</v>
      </c>
      <c r="E164" s="30">
        <f>46711+43764</f>
        <v>90475</v>
      </c>
      <c r="F164" s="30" t="s">
        <v>15</v>
      </c>
      <c r="G164" s="30">
        <f>1300+1244</f>
        <v>2544</v>
      </c>
      <c r="H164" s="30" t="s">
        <v>15</v>
      </c>
      <c r="I164" s="30">
        <f>10+17</f>
        <v>27</v>
      </c>
      <c r="J164" s="30" t="s">
        <v>15</v>
      </c>
      <c r="K164" s="30">
        <v>0</v>
      </c>
      <c r="L164" s="30" t="s">
        <v>15</v>
      </c>
      <c r="M164" s="30" t="s">
        <v>15</v>
      </c>
      <c r="N164" s="30">
        <v>91756</v>
      </c>
      <c r="O164" s="30">
        <v>93046</v>
      </c>
      <c r="P164" s="30" t="s">
        <v>15</v>
      </c>
      <c r="Q164" s="30" t="s">
        <v>15</v>
      </c>
      <c r="R164" s="71">
        <v>0</v>
      </c>
    </row>
    <row r="165" spans="1:18" x14ac:dyDescent="0.25">
      <c r="A165" s="27" t="s">
        <v>225</v>
      </c>
      <c r="B165" s="27" t="s">
        <v>228</v>
      </c>
      <c r="C165" s="27" t="s">
        <v>103</v>
      </c>
      <c r="D165" s="30">
        <v>1</v>
      </c>
      <c r="E165" s="30">
        <f>48426+45636</f>
        <v>94062</v>
      </c>
      <c r="F165" s="30" t="s">
        <v>15</v>
      </c>
      <c r="G165" s="30">
        <f>1269+1257</f>
        <v>2526</v>
      </c>
      <c r="H165" s="30" t="s">
        <v>15</v>
      </c>
      <c r="I165" s="30">
        <f>9+15</f>
        <v>24</v>
      </c>
      <c r="J165" s="30" t="s">
        <v>15</v>
      </c>
      <c r="K165" s="30">
        <v>4</v>
      </c>
      <c r="L165" s="30" t="s">
        <v>15</v>
      </c>
      <c r="M165" s="30" t="s">
        <v>15</v>
      </c>
      <c r="N165" s="30">
        <v>95334</v>
      </c>
      <c r="O165" s="30">
        <v>96616</v>
      </c>
      <c r="P165" s="30" t="s">
        <v>15</v>
      </c>
      <c r="Q165" s="30" t="s">
        <v>15</v>
      </c>
      <c r="R165" s="71">
        <v>0</v>
      </c>
    </row>
    <row r="166" spans="1:18" x14ac:dyDescent="0.25">
      <c r="A166" s="27" t="s">
        <v>225</v>
      </c>
      <c r="B166" s="27" t="s">
        <v>228</v>
      </c>
      <c r="C166" s="27" t="s">
        <v>104</v>
      </c>
      <c r="D166" s="30">
        <v>1</v>
      </c>
      <c r="E166" s="30">
        <f>50068+47316</f>
        <v>97384</v>
      </c>
      <c r="F166" s="30" t="s">
        <v>15</v>
      </c>
      <c r="G166" s="30">
        <f>1368+1322</f>
        <v>2690</v>
      </c>
      <c r="H166" s="30" t="s">
        <v>15</v>
      </c>
      <c r="I166" s="30">
        <f>15+15</f>
        <v>30</v>
      </c>
      <c r="J166" s="30" t="s">
        <v>15</v>
      </c>
      <c r="K166" s="30">
        <v>0</v>
      </c>
      <c r="L166" s="30" t="s">
        <v>15</v>
      </c>
      <c r="M166" s="30" t="s">
        <v>15</v>
      </c>
      <c r="N166" s="30">
        <v>98739</v>
      </c>
      <c r="O166" s="30">
        <v>100104</v>
      </c>
      <c r="P166" s="30" t="s">
        <v>15</v>
      </c>
      <c r="Q166" s="30" t="s">
        <v>15</v>
      </c>
      <c r="R166" s="71">
        <v>0</v>
      </c>
    </row>
    <row r="167" spans="1:18" x14ac:dyDescent="0.25">
      <c r="A167" s="27" t="s">
        <v>225</v>
      </c>
      <c r="B167" s="27" t="s">
        <v>228</v>
      </c>
      <c r="C167" s="27" t="s">
        <v>105</v>
      </c>
      <c r="D167" s="30">
        <v>1</v>
      </c>
      <c r="E167" s="30">
        <f>49419+46596</f>
        <v>96015</v>
      </c>
      <c r="F167" s="30" t="s">
        <v>15</v>
      </c>
      <c r="G167" s="30">
        <f>1347+1223</f>
        <v>2570</v>
      </c>
      <c r="H167" s="30" t="s">
        <v>15</v>
      </c>
      <c r="I167" s="30">
        <f>4+8</f>
        <v>12</v>
      </c>
      <c r="J167" s="30" t="s">
        <v>15</v>
      </c>
      <c r="K167" s="30">
        <v>0</v>
      </c>
      <c r="L167" s="30" t="s">
        <v>15</v>
      </c>
      <c r="M167" s="30" t="s">
        <v>15</v>
      </c>
      <c r="N167" s="30">
        <v>97304</v>
      </c>
      <c r="O167" s="30">
        <v>98597</v>
      </c>
      <c r="P167" s="30" t="s">
        <v>15</v>
      </c>
      <c r="Q167" s="30" t="s">
        <v>15</v>
      </c>
      <c r="R167" s="71">
        <v>0</v>
      </c>
    </row>
    <row r="168" spans="1:18" x14ac:dyDescent="0.25">
      <c r="A168" s="27" t="s">
        <v>225</v>
      </c>
      <c r="B168" s="27" t="s">
        <v>228</v>
      </c>
      <c r="C168" s="27" t="s">
        <v>106</v>
      </c>
      <c r="D168" s="30">
        <v>1</v>
      </c>
      <c r="E168" s="30">
        <f>51204+48390</f>
        <v>99594</v>
      </c>
      <c r="F168" s="30" t="s">
        <v>15</v>
      </c>
      <c r="G168" s="30">
        <f>1341+1261</f>
        <v>2602</v>
      </c>
      <c r="H168" s="30" t="s">
        <v>15</v>
      </c>
      <c r="I168" s="30">
        <f>18+21</f>
        <v>39</v>
      </c>
      <c r="J168" s="30" t="s">
        <v>15</v>
      </c>
      <c r="K168" s="30">
        <v>0</v>
      </c>
      <c r="L168" s="30" t="s">
        <v>15</v>
      </c>
      <c r="M168" s="30" t="s">
        <v>15</v>
      </c>
      <c r="N168" s="30">
        <v>100908</v>
      </c>
      <c r="O168" s="30">
        <v>102235</v>
      </c>
      <c r="P168" s="30" t="s">
        <v>15</v>
      </c>
      <c r="Q168" s="30" t="s">
        <v>15</v>
      </c>
      <c r="R168" s="71">
        <v>0</v>
      </c>
    </row>
    <row r="169" spans="1:18" x14ac:dyDescent="0.25">
      <c r="A169" s="27" t="s">
        <v>225</v>
      </c>
      <c r="B169" s="27" t="s">
        <v>228</v>
      </c>
      <c r="C169" s="27" t="s">
        <v>107</v>
      </c>
      <c r="D169" s="30">
        <v>1</v>
      </c>
      <c r="E169" s="30">
        <f>58473+55030</f>
        <v>113503</v>
      </c>
      <c r="F169" s="30" t="s">
        <v>15</v>
      </c>
      <c r="G169" s="30">
        <f>1538+1494</f>
        <v>3032</v>
      </c>
      <c r="H169" s="30" t="s">
        <v>15</v>
      </c>
      <c r="I169" s="30">
        <f>29+4</f>
        <v>33</v>
      </c>
      <c r="J169" s="30" t="s">
        <v>15</v>
      </c>
      <c r="K169" s="30">
        <v>0</v>
      </c>
      <c r="L169" s="30" t="s">
        <v>15</v>
      </c>
      <c r="M169" s="30" t="s">
        <v>15</v>
      </c>
      <c r="N169" s="30">
        <v>115030</v>
      </c>
      <c r="O169" s="30">
        <v>116568</v>
      </c>
      <c r="P169" s="30" t="s">
        <v>15</v>
      </c>
      <c r="Q169" s="30" t="s">
        <v>15</v>
      </c>
      <c r="R169" s="71">
        <v>0</v>
      </c>
    </row>
    <row r="170" spans="1:18" x14ac:dyDescent="0.25">
      <c r="A170" s="27" t="s">
        <v>225</v>
      </c>
      <c r="B170" s="27" t="s">
        <v>228</v>
      </c>
      <c r="C170" s="27" t="s">
        <v>108</v>
      </c>
      <c r="D170" s="30">
        <v>1</v>
      </c>
      <c r="E170" s="30">
        <f>64228+60665</f>
        <v>124893</v>
      </c>
      <c r="F170" s="30" t="s">
        <v>15</v>
      </c>
      <c r="G170" s="30">
        <f>1637+1615</f>
        <v>3252</v>
      </c>
      <c r="H170" s="30" t="s">
        <v>15</v>
      </c>
      <c r="I170" s="30">
        <f>17+31</f>
        <v>48</v>
      </c>
      <c r="J170" s="30" t="s">
        <v>15</v>
      </c>
      <c r="K170" s="30">
        <v>0</v>
      </c>
      <c r="L170" s="30" t="s">
        <v>15</v>
      </c>
      <c r="M170" s="30" t="s">
        <v>15</v>
      </c>
      <c r="N170" s="30">
        <v>126535</v>
      </c>
      <c r="O170" s="30">
        <v>128193</v>
      </c>
      <c r="P170" s="30" t="s">
        <v>15</v>
      </c>
      <c r="Q170" s="30" t="s">
        <v>15</v>
      </c>
      <c r="R170" s="71">
        <v>0</v>
      </c>
    </row>
    <row r="171" spans="1:18" x14ac:dyDescent="0.25">
      <c r="A171" s="27" t="s">
        <v>225</v>
      </c>
      <c r="B171" s="27" t="s">
        <v>228</v>
      </c>
      <c r="C171" s="27" t="s">
        <v>109</v>
      </c>
      <c r="D171" s="30">
        <v>1</v>
      </c>
      <c r="E171" s="30">
        <f>69758+64872</f>
        <v>134630</v>
      </c>
      <c r="F171" s="30" t="s">
        <v>15</v>
      </c>
      <c r="G171" s="30">
        <f>1739+1743</f>
        <v>3482</v>
      </c>
      <c r="H171" s="30" t="s">
        <v>15</v>
      </c>
      <c r="I171" s="30">
        <f>37+29</f>
        <v>66</v>
      </c>
      <c r="J171" s="30" t="s">
        <v>15</v>
      </c>
      <c r="K171" s="30">
        <v>0</v>
      </c>
      <c r="L171" s="30" t="s">
        <v>15</v>
      </c>
      <c r="M171" s="30" t="s">
        <v>15</v>
      </c>
      <c r="N171" s="30">
        <v>136393</v>
      </c>
      <c r="O171" s="30">
        <v>138178</v>
      </c>
      <c r="P171" s="30" t="s">
        <v>15</v>
      </c>
      <c r="Q171" s="30" t="s">
        <v>15</v>
      </c>
      <c r="R171" s="71">
        <v>0</v>
      </c>
    </row>
    <row r="172" spans="1:18" x14ac:dyDescent="0.25">
      <c r="A172" s="27" t="s">
        <v>225</v>
      </c>
      <c r="B172" s="27" t="s">
        <v>228</v>
      </c>
      <c r="C172" s="27" t="s">
        <v>110</v>
      </c>
      <c r="D172" s="30">
        <v>1</v>
      </c>
      <c r="E172" s="30">
        <f>69984+65216</f>
        <v>135200</v>
      </c>
      <c r="F172" s="30" t="s">
        <v>15</v>
      </c>
      <c r="G172" s="30">
        <f>1766+1670</f>
        <v>3436</v>
      </c>
      <c r="H172" s="30" t="s">
        <v>15</v>
      </c>
      <c r="I172" s="30">
        <f>30+33</f>
        <v>63</v>
      </c>
      <c r="J172" s="30" t="s">
        <v>15</v>
      </c>
      <c r="K172" s="30">
        <v>4</v>
      </c>
      <c r="L172" s="30" t="s">
        <v>15</v>
      </c>
      <c r="M172" s="30" t="s">
        <v>15</v>
      </c>
      <c r="N172" s="30">
        <v>136940</v>
      </c>
      <c r="O172" s="30">
        <v>138703</v>
      </c>
      <c r="P172" s="30" t="s">
        <v>15</v>
      </c>
      <c r="Q172" s="30" t="s">
        <v>15</v>
      </c>
      <c r="R172" s="71">
        <v>0</v>
      </c>
    </row>
    <row r="173" spans="1:18" x14ac:dyDescent="0.25">
      <c r="A173" s="27" t="s">
        <v>225</v>
      </c>
      <c r="B173" s="27" t="s">
        <v>228</v>
      </c>
      <c r="C173" s="27" t="s">
        <v>111</v>
      </c>
      <c r="D173" s="30">
        <v>1</v>
      </c>
      <c r="E173" s="30">
        <f>68133+63982</f>
        <v>132115</v>
      </c>
      <c r="F173" s="30" t="s">
        <v>15</v>
      </c>
      <c r="G173" s="30">
        <f>1669+1691</f>
        <v>3360</v>
      </c>
      <c r="H173" s="30" t="s">
        <v>15</v>
      </c>
      <c r="I173" s="30">
        <f>23+34</f>
        <v>57</v>
      </c>
      <c r="J173" s="30" t="s">
        <v>15</v>
      </c>
      <c r="K173" s="30">
        <v>0</v>
      </c>
      <c r="L173" s="30" t="s">
        <v>15</v>
      </c>
      <c r="M173" s="30" t="s">
        <v>15</v>
      </c>
      <c r="N173" s="30">
        <v>133814</v>
      </c>
      <c r="O173" s="30">
        <v>135532</v>
      </c>
      <c r="P173" s="30" t="s">
        <v>15</v>
      </c>
      <c r="Q173" s="30" t="s">
        <v>15</v>
      </c>
      <c r="R173" s="71">
        <v>0</v>
      </c>
    </row>
    <row r="174" spans="1:18" x14ac:dyDescent="0.25">
      <c r="A174" s="27" t="s">
        <v>225</v>
      </c>
      <c r="B174" s="27" t="s">
        <v>228</v>
      </c>
      <c r="C174" s="27" t="s">
        <v>112</v>
      </c>
      <c r="D174" s="30">
        <v>1</v>
      </c>
      <c r="E174" s="30">
        <f>66056+62148</f>
        <v>128204</v>
      </c>
      <c r="F174" s="30" t="s">
        <v>15</v>
      </c>
      <c r="G174" s="30">
        <f>1649+1673</f>
        <v>3322</v>
      </c>
      <c r="H174" s="30" t="s">
        <v>15</v>
      </c>
      <c r="I174" s="30">
        <f>27+12</f>
        <v>39</v>
      </c>
      <c r="J174" s="30" t="s">
        <v>15</v>
      </c>
      <c r="K174" s="30">
        <v>0</v>
      </c>
      <c r="L174" s="30" t="s">
        <v>15</v>
      </c>
      <c r="M174" s="30" t="s">
        <v>15</v>
      </c>
      <c r="N174" s="30">
        <v>129878</v>
      </c>
      <c r="O174" s="30">
        <v>131565</v>
      </c>
      <c r="P174" s="30" t="s">
        <v>15</v>
      </c>
      <c r="Q174" s="30" t="s">
        <v>15</v>
      </c>
      <c r="R174" s="71">
        <v>0</v>
      </c>
    </row>
    <row r="175" spans="1:18" x14ac:dyDescent="0.25">
      <c r="A175" s="27" t="s">
        <v>225</v>
      </c>
      <c r="B175" s="27" t="s">
        <v>228</v>
      </c>
      <c r="C175" s="27" t="s">
        <v>113</v>
      </c>
      <c r="D175" s="30">
        <v>1</v>
      </c>
      <c r="E175" s="30">
        <f>64681+61234</f>
        <v>125915</v>
      </c>
      <c r="F175" s="30" t="s">
        <v>15</v>
      </c>
      <c r="G175" s="30">
        <f>1653+1561</f>
        <v>3214</v>
      </c>
      <c r="H175" s="30" t="s">
        <v>15</v>
      </c>
      <c r="I175" s="30">
        <f>37+29</f>
        <v>66</v>
      </c>
      <c r="J175" s="30" t="s">
        <v>15</v>
      </c>
      <c r="K175" s="30">
        <v>0</v>
      </c>
      <c r="L175" s="30" t="s">
        <v>15</v>
      </c>
      <c r="M175" s="30" t="s">
        <v>15</v>
      </c>
      <c r="N175" s="30">
        <v>127544</v>
      </c>
      <c r="O175" s="30">
        <v>129195</v>
      </c>
      <c r="P175" s="30" t="s">
        <v>15</v>
      </c>
      <c r="Q175" s="30" t="s">
        <v>15</v>
      </c>
      <c r="R175" s="71">
        <v>0</v>
      </c>
    </row>
    <row r="176" spans="1:18" x14ac:dyDescent="0.25">
      <c r="A176" s="27" t="s">
        <v>225</v>
      </c>
      <c r="B176" s="27" t="s">
        <v>228</v>
      </c>
      <c r="C176" s="27" t="s">
        <v>114</v>
      </c>
      <c r="D176" s="30">
        <v>1</v>
      </c>
      <c r="E176" s="30">
        <f>62357+58678</f>
        <v>121035</v>
      </c>
      <c r="F176" s="30" t="s">
        <v>15</v>
      </c>
      <c r="G176" s="30">
        <f>1456+1246</f>
        <v>2702</v>
      </c>
      <c r="H176" s="30" t="s">
        <v>15</v>
      </c>
      <c r="I176" s="30">
        <f>14+10</f>
        <v>24</v>
      </c>
      <c r="J176" s="30" t="s">
        <v>15</v>
      </c>
      <c r="K176" s="30">
        <v>0</v>
      </c>
      <c r="L176" s="30" t="s">
        <v>15</v>
      </c>
      <c r="M176" s="30" t="s">
        <v>15</v>
      </c>
      <c r="N176" s="30">
        <v>122394</v>
      </c>
      <c r="O176" s="30">
        <v>123761</v>
      </c>
      <c r="P176" s="30" t="s">
        <v>15</v>
      </c>
      <c r="Q176" s="30" t="s">
        <v>15</v>
      </c>
      <c r="R176" s="71">
        <v>0</v>
      </c>
    </row>
    <row r="177" spans="1:18" x14ac:dyDescent="0.25">
      <c r="A177" s="27" t="s">
        <v>225</v>
      </c>
      <c r="B177" s="27" t="s">
        <v>228</v>
      </c>
      <c r="C177" s="27" t="s">
        <v>115</v>
      </c>
      <c r="D177" s="30">
        <v>1</v>
      </c>
      <c r="E177" s="30">
        <f>59517+55487</f>
        <v>115004</v>
      </c>
      <c r="F177" s="30" t="s">
        <v>15</v>
      </c>
      <c r="G177" s="30">
        <f>1406+1314</f>
        <v>2720</v>
      </c>
      <c r="H177" s="30" t="s">
        <v>15</v>
      </c>
      <c r="I177" s="30">
        <f>18+12</f>
        <v>30</v>
      </c>
      <c r="J177" s="30" t="s">
        <v>15</v>
      </c>
      <c r="K177" s="30">
        <v>0</v>
      </c>
      <c r="L177" s="30" t="s">
        <v>15</v>
      </c>
      <c r="M177" s="30" t="s">
        <v>15</v>
      </c>
      <c r="N177" s="30">
        <v>116374</v>
      </c>
      <c r="O177" s="30">
        <v>117754</v>
      </c>
      <c r="P177" s="30" t="s">
        <v>15</v>
      </c>
      <c r="Q177" s="30" t="s">
        <v>15</v>
      </c>
      <c r="R177" s="71">
        <v>0</v>
      </c>
    </row>
    <row r="178" spans="1:18" x14ac:dyDescent="0.25">
      <c r="A178" s="27" t="s">
        <v>225</v>
      </c>
      <c r="B178" s="27" t="s">
        <v>228</v>
      </c>
      <c r="C178" s="27" t="s">
        <v>116</v>
      </c>
      <c r="D178" s="30">
        <v>1</v>
      </c>
      <c r="E178" s="30">
        <f>56661+53089</f>
        <v>109750</v>
      </c>
      <c r="F178" s="30" t="s">
        <v>15</v>
      </c>
      <c r="G178" s="30">
        <f>1327+1227</f>
        <v>2554</v>
      </c>
      <c r="H178" s="30" t="s">
        <v>15</v>
      </c>
      <c r="I178" s="30">
        <f>14+13</f>
        <v>27</v>
      </c>
      <c r="J178" s="30" t="s">
        <v>15</v>
      </c>
      <c r="K178" s="30">
        <v>0</v>
      </c>
      <c r="L178" s="30" t="s">
        <v>15</v>
      </c>
      <c r="M178" s="30" t="s">
        <v>15</v>
      </c>
      <c r="N178" s="30">
        <v>111036</v>
      </c>
      <c r="O178" s="30">
        <v>112331</v>
      </c>
      <c r="P178" s="30" t="s">
        <v>15</v>
      </c>
      <c r="Q178" s="30" t="s">
        <v>15</v>
      </c>
      <c r="R178" s="71">
        <v>0</v>
      </c>
    </row>
    <row r="179" spans="1:18" x14ac:dyDescent="0.25">
      <c r="A179" s="27" t="s">
        <v>225</v>
      </c>
      <c r="B179" s="27" t="s">
        <v>228</v>
      </c>
      <c r="C179" s="27" t="s">
        <v>117</v>
      </c>
      <c r="D179" s="30">
        <v>1</v>
      </c>
      <c r="E179" s="30">
        <f>56726+52991</f>
        <v>109717</v>
      </c>
      <c r="F179" s="30" t="s">
        <v>15</v>
      </c>
      <c r="G179" s="30">
        <f>1275+1225</f>
        <v>2500</v>
      </c>
      <c r="H179" s="30" t="s">
        <v>15</v>
      </c>
      <c r="I179" s="30">
        <f>15+12</f>
        <v>27</v>
      </c>
      <c r="J179" s="30" t="s">
        <v>15</v>
      </c>
      <c r="K179" s="30">
        <v>0</v>
      </c>
      <c r="L179" s="30" t="s">
        <v>15</v>
      </c>
      <c r="M179" s="30" t="s">
        <v>15</v>
      </c>
      <c r="N179" s="30">
        <v>110976</v>
      </c>
      <c r="O179" s="30">
        <v>112244</v>
      </c>
      <c r="P179" s="30" t="s">
        <v>15</v>
      </c>
      <c r="Q179" s="30" t="s">
        <v>15</v>
      </c>
      <c r="R179" s="71">
        <v>0</v>
      </c>
    </row>
    <row r="180" spans="1:18" x14ac:dyDescent="0.25">
      <c r="A180" s="27" t="s">
        <v>225</v>
      </c>
      <c r="B180" s="27" t="s">
        <v>228</v>
      </c>
      <c r="C180" s="27" t="s">
        <v>118</v>
      </c>
      <c r="D180" s="30">
        <v>1</v>
      </c>
      <c r="E180" s="30">
        <f>56535+52932</f>
        <v>109467</v>
      </c>
      <c r="F180" s="30" t="s">
        <v>15</v>
      </c>
      <c r="G180" s="30">
        <f>1381+1249</f>
        <v>2630</v>
      </c>
      <c r="H180" s="30" t="s">
        <v>15</v>
      </c>
      <c r="I180" s="30">
        <f>32+22</f>
        <v>54</v>
      </c>
      <c r="J180" s="30" t="s">
        <v>15</v>
      </c>
      <c r="K180" s="30">
        <v>0</v>
      </c>
      <c r="L180" s="30" t="s">
        <v>15</v>
      </c>
      <c r="M180" s="30" t="s">
        <v>15</v>
      </c>
      <c r="N180" s="30">
        <v>110800</v>
      </c>
      <c r="O180" s="30">
        <v>112151</v>
      </c>
      <c r="P180" s="30" t="s">
        <v>15</v>
      </c>
      <c r="Q180" s="30" t="s">
        <v>15</v>
      </c>
      <c r="R180" s="71">
        <v>0</v>
      </c>
    </row>
    <row r="181" spans="1:18" x14ac:dyDescent="0.25">
      <c r="A181" s="27" t="s">
        <v>225</v>
      </c>
      <c r="B181" s="27" t="s">
        <v>228</v>
      </c>
      <c r="C181" s="27" t="s">
        <v>119</v>
      </c>
      <c r="D181" s="30">
        <v>1</v>
      </c>
      <c r="E181" s="30">
        <f>53899+50587</f>
        <v>104486</v>
      </c>
      <c r="F181" s="30" t="s">
        <v>15</v>
      </c>
      <c r="G181" s="30">
        <f>1225+1181</f>
        <v>2406</v>
      </c>
      <c r="H181" s="30" t="s">
        <v>15</v>
      </c>
      <c r="I181" s="30">
        <f>5+10</f>
        <v>15</v>
      </c>
      <c r="J181" s="30" t="s">
        <v>15</v>
      </c>
      <c r="K181" s="30">
        <v>0</v>
      </c>
      <c r="L181" s="30" t="s">
        <v>15</v>
      </c>
      <c r="M181" s="30" t="s">
        <v>15</v>
      </c>
      <c r="N181" s="30">
        <v>105694</v>
      </c>
      <c r="O181" s="30">
        <v>106907</v>
      </c>
      <c r="P181" s="30" t="s">
        <v>15</v>
      </c>
      <c r="Q181" s="30" t="s">
        <v>15</v>
      </c>
      <c r="R181" s="71">
        <v>0</v>
      </c>
    </row>
    <row r="182" spans="1:18" x14ac:dyDescent="0.25">
      <c r="A182" s="27" t="s">
        <v>225</v>
      </c>
      <c r="B182" s="27" t="s">
        <v>228</v>
      </c>
      <c r="C182" s="27" t="s">
        <v>120</v>
      </c>
      <c r="D182" s="27">
        <v>1</v>
      </c>
      <c r="E182" s="27">
        <f>54944+51759</f>
        <v>106703</v>
      </c>
      <c r="F182" s="27">
        <v>1194</v>
      </c>
      <c r="G182" s="27">
        <f>1252+1136</f>
        <v>2388</v>
      </c>
      <c r="H182" s="27">
        <v>11</v>
      </c>
      <c r="I182" s="27">
        <f>14+19</f>
        <v>33</v>
      </c>
      <c r="J182" s="27">
        <v>0</v>
      </c>
      <c r="K182" s="27">
        <v>0</v>
      </c>
      <c r="L182" s="27" t="s">
        <v>15</v>
      </c>
      <c r="M182" s="27" t="s">
        <v>15</v>
      </c>
      <c r="N182" s="27">
        <v>107908</v>
      </c>
      <c r="O182" s="27">
        <v>109124</v>
      </c>
      <c r="P182" s="27" t="s">
        <v>15</v>
      </c>
      <c r="Q182" s="27" t="s">
        <v>15</v>
      </c>
      <c r="R182" s="71">
        <v>0</v>
      </c>
    </row>
    <row r="183" spans="1:18" x14ac:dyDescent="0.25">
      <c r="A183" s="27" t="s">
        <v>225</v>
      </c>
      <c r="B183" s="27" t="s">
        <v>228</v>
      </c>
      <c r="C183" s="27" t="s">
        <v>121</v>
      </c>
      <c r="D183" s="27">
        <v>1</v>
      </c>
      <c r="E183" s="27">
        <f>55781+51579</f>
        <v>107360</v>
      </c>
      <c r="F183" s="27">
        <v>1190</v>
      </c>
      <c r="G183" s="27">
        <f>1234+1146</f>
        <v>2380</v>
      </c>
      <c r="H183" s="27">
        <v>16</v>
      </c>
      <c r="I183" s="27">
        <f>28+20</f>
        <v>48</v>
      </c>
      <c r="J183" s="27">
        <v>2</v>
      </c>
      <c r="K183" s="27">
        <v>8</v>
      </c>
      <c r="L183" s="27" t="s">
        <v>15</v>
      </c>
      <c r="M183" s="27" t="s">
        <v>15</v>
      </c>
      <c r="N183" s="27">
        <v>108568</v>
      </c>
      <c r="O183" s="27">
        <v>109796</v>
      </c>
      <c r="P183" s="27" t="s">
        <v>15</v>
      </c>
      <c r="Q183" s="27" t="s">
        <v>15</v>
      </c>
      <c r="R183" s="71">
        <v>0</v>
      </c>
    </row>
    <row r="184" spans="1:18" x14ac:dyDescent="0.25">
      <c r="A184" s="27" t="s">
        <v>225</v>
      </c>
      <c r="B184" s="27" t="s">
        <v>228</v>
      </c>
      <c r="C184" s="27" t="s">
        <v>122</v>
      </c>
      <c r="D184" s="27">
        <v>1</v>
      </c>
      <c r="E184" s="27">
        <f>54582+52045</f>
        <v>106627</v>
      </c>
      <c r="F184" s="27">
        <v>1107</v>
      </c>
      <c r="G184" s="27">
        <f>1138+1076</f>
        <v>2214</v>
      </c>
      <c r="H184" s="27">
        <v>9</v>
      </c>
      <c r="I184" s="27">
        <f>17+10</f>
        <v>27</v>
      </c>
      <c r="J184" s="27">
        <v>0</v>
      </c>
      <c r="K184" s="27">
        <v>0</v>
      </c>
      <c r="L184" s="27" t="s">
        <v>15</v>
      </c>
      <c r="M184" s="27" t="s">
        <v>15</v>
      </c>
      <c r="N184" s="27">
        <v>107743</v>
      </c>
      <c r="O184" s="27">
        <v>108868</v>
      </c>
      <c r="P184" s="27" t="s">
        <v>15</v>
      </c>
      <c r="Q184" s="27" t="s">
        <v>15</v>
      </c>
      <c r="R184" s="71">
        <v>0</v>
      </c>
    </row>
    <row r="185" spans="1:18" x14ac:dyDescent="0.25">
      <c r="A185" s="27" t="s">
        <v>225</v>
      </c>
      <c r="B185" s="27" t="s">
        <v>228</v>
      </c>
      <c r="C185" s="27" t="s">
        <v>123</v>
      </c>
      <c r="D185" s="27">
        <v>1</v>
      </c>
      <c r="E185" s="27">
        <f>54282+50600</f>
        <v>104882</v>
      </c>
      <c r="F185" s="27">
        <v>1133</v>
      </c>
      <c r="G185" s="27">
        <f>1158+1108</f>
        <v>2266</v>
      </c>
      <c r="H185" s="27">
        <v>9</v>
      </c>
      <c r="I185" s="27">
        <f>9+18</f>
        <v>27</v>
      </c>
      <c r="J185" s="27">
        <v>0</v>
      </c>
      <c r="K185" s="27">
        <v>0</v>
      </c>
      <c r="L185" s="27" t="s">
        <v>15</v>
      </c>
      <c r="M185" s="27" t="s">
        <v>15</v>
      </c>
      <c r="N185" s="27">
        <v>106024</v>
      </c>
      <c r="O185" s="27">
        <v>107175</v>
      </c>
      <c r="P185" s="27" t="s">
        <v>15</v>
      </c>
      <c r="Q185" s="27" t="s">
        <v>15</v>
      </c>
      <c r="R185" s="71">
        <v>0</v>
      </c>
    </row>
    <row r="186" spans="1:18" x14ac:dyDescent="0.25">
      <c r="A186" s="27" t="s">
        <v>225</v>
      </c>
      <c r="B186" s="27" t="s">
        <v>228</v>
      </c>
      <c r="C186" s="27" t="s">
        <v>124</v>
      </c>
      <c r="D186" s="27">
        <v>1</v>
      </c>
      <c r="E186" s="27">
        <f>53958+50211</f>
        <v>104169</v>
      </c>
      <c r="F186" s="27">
        <v>1057</v>
      </c>
      <c r="G186" s="27">
        <f>1120+994</f>
        <v>2114</v>
      </c>
      <c r="H186" s="27">
        <v>12</v>
      </c>
      <c r="I186" s="27">
        <f>14+22</f>
        <v>36</v>
      </c>
      <c r="J186" s="27">
        <v>0</v>
      </c>
      <c r="K186" s="27">
        <v>0</v>
      </c>
      <c r="L186" s="27" t="s">
        <v>15</v>
      </c>
      <c r="M186" s="27" t="s">
        <v>15</v>
      </c>
      <c r="N186" s="27">
        <v>105238</v>
      </c>
      <c r="O186" s="27">
        <v>106319</v>
      </c>
      <c r="P186" s="27" t="s">
        <v>15</v>
      </c>
      <c r="Q186" s="27" t="s">
        <v>15</v>
      </c>
      <c r="R186" s="71">
        <v>0</v>
      </c>
    </row>
    <row r="187" spans="1:18" x14ac:dyDescent="0.25">
      <c r="A187" s="27" t="s">
        <v>225</v>
      </c>
      <c r="B187" s="27" t="s">
        <v>228</v>
      </c>
      <c r="C187" s="27" t="s">
        <v>125</v>
      </c>
      <c r="D187" s="27">
        <v>1</v>
      </c>
      <c r="E187" s="27">
        <f>52020+49398</f>
        <v>101418</v>
      </c>
      <c r="F187" s="27">
        <v>1104</v>
      </c>
      <c r="G187" s="27">
        <f>1136+1071</f>
        <v>2207</v>
      </c>
      <c r="H187" s="27">
        <v>4</v>
      </c>
      <c r="I187" s="27">
        <f>7+5</f>
        <v>12</v>
      </c>
      <c r="J187" s="27">
        <v>0</v>
      </c>
      <c r="K187" s="27">
        <v>0</v>
      </c>
      <c r="L187" s="27" t="s">
        <v>15</v>
      </c>
      <c r="M187" s="27" t="s">
        <v>15</v>
      </c>
      <c r="N187" s="27">
        <v>102526</v>
      </c>
      <c r="O187" s="27">
        <v>103637</v>
      </c>
      <c r="P187" s="27" t="s">
        <v>15</v>
      </c>
      <c r="Q187" s="27" t="s">
        <v>15</v>
      </c>
      <c r="R187" s="71">
        <v>0</v>
      </c>
    </row>
    <row r="188" spans="1:18" x14ac:dyDescent="0.25">
      <c r="A188" s="30" t="s">
        <v>225</v>
      </c>
      <c r="B188" s="27" t="s">
        <v>228</v>
      </c>
      <c r="C188" s="30" t="s">
        <v>126</v>
      </c>
      <c r="D188" s="30">
        <v>1</v>
      </c>
      <c r="E188" s="30">
        <v>103538</v>
      </c>
      <c r="F188" s="30">
        <v>1137</v>
      </c>
      <c r="G188" s="30">
        <v>2273</v>
      </c>
      <c r="H188" s="30">
        <v>10</v>
      </c>
      <c r="I188" s="30">
        <v>30</v>
      </c>
      <c r="J188" s="30">
        <v>0</v>
      </c>
      <c r="K188" s="30">
        <v>0</v>
      </c>
      <c r="L188" s="27" t="s">
        <v>15</v>
      </c>
      <c r="M188" s="27" t="s">
        <v>15</v>
      </c>
      <c r="N188" s="30">
        <v>104685</v>
      </c>
      <c r="O188" s="30">
        <v>105841</v>
      </c>
      <c r="P188" s="27" t="s">
        <v>15</v>
      </c>
      <c r="Q188" s="27" t="s">
        <v>15</v>
      </c>
      <c r="R188" s="71">
        <v>0</v>
      </c>
    </row>
    <row r="189" spans="1:18" x14ac:dyDescent="0.25">
      <c r="A189" s="30" t="s">
        <v>225</v>
      </c>
      <c r="B189" s="27" t="s">
        <v>228</v>
      </c>
      <c r="C189" s="30" t="s">
        <v>127</v>
      </c>
      <c r="D189" s="30">
        <v>1</v>
      </c>
      <c r="E189" s="30">
        <v>106360</v>
      </c>
      <c r="F189" s="30">
        <v>1122</v>
      </c>
      <c r="G189" s="30">
        <v>2244</v>
      </c>
      <c r="H189" s="30">
        <v>8</v>
      </c>
      <c r="I189" s="30">
        <v>24</v>
      </c>
      <c r="J189" s="30">
        <v>1</v>
      </c>
      <c r="K189" s="30">
        <v>4</v>
      </c>
      <c r="L189" s="27" t="s">
        <v>15</v>
      </c>
      <c r="M189" s="27" t="s">
        <v>15</v>
      </c>
      <c r="N189" s="30">
        <v>107491</v>
      </c>
      <c r="O189" s="30">
        <v>108632</v>
      </c>
      <c r="P189" s="27" t="s">
        <v>15</v>
      </c>
      <c r="Q189" s="27" t="s">
        <v>15</v>
      </c>
      <c r="R189" s="71">
        <v>0</v>
      </c>
    </row>
    <row r="190" spans="1:18" x14ac:dyDescent="0.25">
      <c r="A190" s="27" t="s">
        <v>225</v>
      </c>
      <c r="B190" s="27" t="s">
        <v>228</v>
      </c>
      <c r="C190" s="27" t="s">
        <v>128</v>
      </c>
      <c r="D190" s="27">
        <v>1</v>
      </c>
      <c r="E190" s="27">
        <v>111898</v>
      </c>
      <c r="F190" s="27">
        <v>1174</v>
      </c>
      <c r="G190" s="27">
        <v>2348</v>
      </c>
      <c r="H190" s="27">
        <v>8</v>
      </c>
      <c r="I190" s="27">
        <v>24</v>
      </c>
      <c r="J190" s="27">
        <v>0</v>
      </c>
      <c r="K190" s="27">
        <v>0</v>
      </c>
      <c r="L190" s="27" t="s">
        <v>15</v>
      </c>
      <c r="M190" s="27" t="s">
        <v>15</v>
      </c>
      <c r="N190" s="27">
        <v>113080</v>
      </c>
      <c r="O190" s="27">
        <v>114270</v>
      </c>
      <c r="P190" s="27" t="s">
        <v>15</v>
      </c>
      <c r="Q190" s="27" t="s">
        <v>15</v>
      </c>
      <c r="R190" s="71">
        <v>0</v>
      </c>
    </row>
    <row r="191" spans="1:18" x14ac:dyDescent="0.25">
      <c r="A191" s="27" t="s">
        <v>225</v>
      </c>
      <c r="B191" s="27" t="s">
        <v>228</v>
      </c>
      <c r="C191" s="27" t="s">
        <v>129</v>
      </c>
      <c r="D191" s="27">
        <v>1</v>
      </c>
      <c r="E191" s="27">
        <v>121623</v>
      </c>
      <c r="F191" s="27">
        <v>1204</v>
      </c>
      <c r="G191" s="27">
        <v>2408</v>
      </c>
      <c r="H191" s="27">
        <v>8</v>
      </c>
      <c r="I191" s="27">
        <v>24</v>
      </c>
      <c r="J191" s="27">
        <v>0</v>
      </c>
      <c r="K191" s="27">
        <v>0</v>
      </c>
      <c r="L191" s="27" t="s">
        <v>15</v>
      </c>
      <c r="M191" s="27" t="s">
        <v>15</v>
      </c>
      <c r="N191" s="27">
        <v>122835</v>
      </c>
      <c r="O191" s="27">
        <f>122664+1391</f>
        <v>124055</v>
      </c>
      <c r="P191" s="27" t="s">
        <v>15</v>
      </c>
      <c r="Q191" s="27" t="s">
        <v>15</v>
      </c>
      <c r="R191" s="71">
        <v>0</v>
      </c>
    </row>
    <row r="192" spans="1:18" x14ac:dyDescent="0.25">
      <c r="A192" s="27" t="s">
        <v>225</v>
      </c>
      <c r="B192" s="27" t="s">
        <v>228</v>
      </c>
      <c r="C192" s="27" t="s">
        <v>130</v>
      </c>
      <c r="D192" s="27">
        <v>1</v>
      </c>
      <c r="E192" s="27">
        <v>121557</v>
      </c>
      <c r="F192" s="27">
        <v>1235</v>
      </c>
      <c r="G192" s="27">
        <v>2470</v>
      </c>
      <c r="H192" s="27">
        <v>12</v>
      </c>
      <c r="I192" s="27">
        <v>36</v>
      </c>
      <c r="J192" s="27">
        <v>2</v>
      </c>
      <c r="K192" s="27">
        <f>5+6</f>
        <v>11</v>
      </c>
      <c r="L192" s="27" t="s">
        <v>15</v>
      </c>
      <c r="M192" s="27" t="s">
        <v>15</v>
      </c>
      <c r="N192" s="27">
        <v>122806</v>
      </c>
      <c r="O192" s="27">
        <v>124074</v>
      </c>
      <c r="P192" s="27" t="s">
        <v>15</v>
      </c>
      <c r="Q192" s="27" t="s">
        <v>15</v>
      </c>
      <c r="R192" s="71">
        <v>0</v>
      </c>
    </row>
    <row r="193" spans="1:18" x14ac:dyDescent="0.25">
      <c r="A193" s="27" t="s">
        <v>225</v>
      </c>
      <c r="B193" s="27" t="s">
        <v>228</v>
      </c>
      <c r="C193" s="27" t="s">
        <v>131</v>
      </c>
      <c r="D193" s="27">
        <v>1</v>
      </c>
      <c r="E193" s="27">
        <v>122264</v>
      </c>
      <c r="F193" s="27">
        <v>1147</v>
      </c>
      <c r="G193" s="27">
        <v>2294</v>
      </c>
      <c r="H193" s="27">
        <v>11</v>
      </c>
      <c r="I193" s="27">
        <v>33</v>
      </c>
      <c r="J193" s="27">
        <v>0</v>
      </c>
      <c r="K193" s="27">
        <v>0</v>
      </c>
      <c r="L193" s="27" t="s">
        <v>15</v>
      </c>
      <c r="M193" s="27" t="s">
        <v>15</v>
      </c>
      <c r="N193" s="27">
        <v>123422</v>
      </c>
      <c r="O193" s="27">
        <v>124591</v>
      </c>
      <c r="P193" s="27" t="s">
        <v>15</v>
      </c>
      <c r="Q193" s="27" t="s">
        <v>15</v>
      </c>
      <c r="R193" s="71">
        <v>0</v>
      </c>
    </row>
    <row r="194" spans="1:18" x14ac:dyDescent="0.25">
      <c r="A194" s="27" t="s">
        <v>225</v>
      </c>
      <c r="B194" s="27" t="s">
        <v>228</v>
      </c>
      <c r="C194" s="27" t="s">
        <v>132</v>
      </c>
      <c r="D194" s="27">
        <v>1</v>
      </c>
      <c r="E194" s="27">
        <v>120290</v>
      </c>
      <c r="F194" s="30">
        <v>1096</v>
      </c>
      <c r="G194" s="30">
        <v>2192</v>
      </c>
      <c r="H194" s="30">
        <v>10</v>
      </c>
      <c r="I194" s="27">
        <v>30</v>
      </c>
      <c r="J194" s="27">
        <v>1</v>
      </c>
      <c r="K194" s="27">
        <v>5</v>
      </c>
      <c r="L194" s="27" t="s">
        <v>15</v>
      </c>
      <c r="M194" s="27" t="s">
        <v>15</v>
      </c>
      <c r="N194" s="27">
        <v>121397</v>
      </c>
      <c r="O194" s="27">
        <v>122517</v>
      </c>
      <c r="P194" s="27" t="s">
        <v>15</v>
      </c>
      <c r="Q194" s="27" t="s">
        <v>15</v>
      </c>
      <c r="R194" s="71">
        <v>0</v>
      </c>
    </row>
    <row r="195" spans="1:18" x14ac:dyDescent="0.25">
      <c r="A195" s="27" t="s">
        <v>225</v>
      </c>
      <c r="B195" s="27" t="s">
        <v>228</v>
      </c>
      <c r="C195" s="27" t="s">
        <v>133</v>
      </c>
      <c r="D195" s="27">
        <v>1</v>
      </c>
      <c r="E195" s="27">
        <f>57124+53983+495+468</f>
        <v>112070</v>
      </c>
      <c r="F195" s="27" t="s">
        <v>15</v>
      </c>
      <c r="G195" s="27">
        <f>981+964+31+32</f>
        <v>2008</v>
      </c>
      <c r="H195" s="27" t="s">
        <v>15</v>
      </c>
      <c r="I195" s="27">
        <f>16+19</f>
        <v>35</v>
      </c>
      <c r="J195" s="27" t="s">
        <v>15</v>
      </c>
      <c r="K195" s="30" t="s">
        <v>15</v>
      </c>
      <c r="L195" s="27" t="s">
        <v>15</v>
      </c>
      <c r="M195" s="72" t="s">
        <v>15</v>
      </c>
      <c r="N195" s="27" t="s">
        <v>15</v>
      </c>
      <c r="O195" s="27">
        <f>58121+54966+526+500</f>
        <v>114113</v>
      </c>
      <c r="P195" s="27" t="s">
        <v>15</v>
      </c>
      <c r="Q195" s="27" t="s">
        <v>15</v>
      </c>
      <c r="R195" s="71">
        <v>1</v>
      </c>
    </row>
    <row r="196" spans="1:18" x14ac:dyDescent="0.25">
      <c r="A196" s="27" t="s">
        <v>225</v>
      </c>
      <c r="B196" s="27" t="s">
        <v>228</v>
      </c>
      <c r="C196" s="27" t="s">
        <v>134</v>
      </c>
      <c r="D196" s="27">
        <v>1</v>
      </c>
      <c r="E196" s="27">
        <f>54718+51123+408+406</f>
        <v>106655</v>
      </c>
      <c r="F196" s="27" t="s">
        <v>15</v>
      </c>
      <c r="G196" s="27">
        <f>888+859+35+20</f>
        <v>1802</v>
      </c>
      <c r="H196" s="27" t="s">
        <v>15</v>
      </c>
      <c r="I196" s="27">
        <f>22+12+2</f>
        <v>36</v>
      </c>
      <c r="J196" s="27" t="s">
        <v>15</v>
      </c>
      <c r="K196" s="30" t="s">
        <v>15</v>
      </c>
      <c r="L196" s="27" t="s">
        <v>15</v>
      </c>
      <c r="M196" s="72" t="s">
        <v>15</v>
      </c>
      <c r="N196" s="27" t="s">
        <v>15</v>
      </c>
      <c r="O196" s="27">
        <f>55628+51994+444+427</f>
        <v>108493</v>
      </c>
      <c r="P196" s="27" t="s">
        <v>15</v>
      </c>
      <c r="Q196" s="27" t="s">
        <v>15</v>
      </c>
      <c r="R196" s="71">
        <v>1</v>
      </c>
    </row>
    <row r="197" spans="1:18" x14ac:dyDescent="0.25">
      <c r="A197" s="27" t="s">
        <v>225</v>
      </c>
      <c r="B197" s="27" t="s">
        <v>228</v>
      </c>
      <c r="C197" s="27" t="s">
        <v>135</v>
      </c>
      <c r="D197" s="27">
        <v>1</v>
      </c>
      <c r="E197" s="27">
        <f>55610+52694+452+416</f>
        <v>109172</v>
      </c>
      <c r="F197" s="27" t="s">
        <v>15</v>
      </c>
      <c r="G197" s="27">
        <f>925+902+28+31</f>
        <v>1886</v>
      </c>
      <c r="H197" s="27" t="s">
        <v>15</v>
      </c>
      <c r="I197" s="27">
        <f>7+12+2</f>
        <v>21</v>
      </c>
      <c r="J197" s="27" t="s">
        <v>15</v>
      </c>
      <c r="K197" s="30" t="s">
        <v>15</v>
      </c>
      <c r="L197" s="27" t="s">
        <v>15</v>
      </c>
      <c r="M197" s="72" t="s">
        <v>15</v>
      </c>
      <c r="N197" s="27" t="s">
        <v>15</v>
      </c>
      <c r="O197" s="27">
        <f>56542+53608+482+447</f>
        <v>111079</v>
      </c>
      <c r="P197" s="27" t="s">
        <v>15</v>
      </c>
      <c r="Q197" s="27" t="s">
        <v>15</v>
      </c>
      <c r="R197" s="71">
        <v>1</v>
      </c>
    </row>
    <row r="198" spans="1:18" x14ac:dyDescent="0.25">
      <c r="A198" s="27" t="s">
        <v>225</v>
      </c>
      <c r="B198" s="27" t="s">
        <v>228</v>
      </c>
      <c r="C198" s="27" t="s">
        <v>136</v>
      </c>
      <c r="D198" s="27">
        <v>1</v>
      </c>
      <c r="E198" s="27">
        <f>58089+54457+442+385</f>
        <v>113373</v>
      </c>
      <c r="F198" s="27" t="s">
        <v>15</v>
      </c>
      <c r="G198" s="27">
        <f>978+945+43+32</f>
        <v>1998</v>
      </c>
      <c r="H198" s="27" t="s">
        <v>15</v>
      </c>
      <c r="I198" s="27">
        <f>7+8+2+1</f>
        <v>18</v>
      </c>
      <c r="J198" s="27" t="s">
        <v>15</v>
      </c>
      <c r="K198" s="30" t="s">
        <v>15</v>
      </c>
      <c r="L198" s="27" t="s">
        <v>15</v>
      </c>
      <c r="M198" s="72" t="s">
        <v>15</v>
      </c>
      <c r="N198" s="27" t="s">
        <v>15</v>
      </c>
      <c r="O198" s="27">
        <f>59074+55410+487+418</f>
        <v>115389</v>
      </c>
      <c r="P198" s="27" t="s">
        <v>15</v>
      </c>
      <c r="Q198" s="27" t="s">
        <v>15</v>
      </c>
      <c r="R198" s="71">
        <v>1</v>
      </c>
    </row>
    <row r="199" spans="1:18" x14ac:dyDescent="0.25">
      <c r="A199" s="27" t="s">
        <v>225</v>
      </c>
      <c r="B199" s="27" t="s">
        <v>228</v>
      </c>
      <c r="C199" s="27" t="s">
        <v>137</v>
      </c>
      <c r="D199" s="27">
        <v>1</v>
      </c>
      <c r="E199" s="27">
        <f>56876+53370+371+333</f>
        <v>110950</v>
      </c>
      <c r="F199" s="27" t="s">
        <v>15</v>
      </c>
      <c r="G199" s="27">
        <f>1010+978+31+29</f>
        <v>2048</v>
      </c>
      <c r="H199" s="27" t="s">
        <v>15</v>
      </c>
      <c r="I199" s="27">
        <f>18+21</f>
        <v>39</v>
      </c>
      <c r="J199" s="27" t="s">
        <v>15</v>
      </c>
      <c r="K199" s="30" t="s">
        <v>15</v>
      </c>
      <c r="L199" s="27" t="s">
        <v>15</v>
      </c>
      <c r="M199" s="72" t="s">
        <v>15</v>
      </c>
      <c r="N199" s="27" t="s">
        <v>15</v>
      </c>
      <c r="O199" s="27">
        <f>57904+54369+402+362</f>
        <v>113037</v>
      </c>
      <c r="P199" s="27" t="s">
        <v>15</v>
      </c>
      <c r="Q199" s="27" t="s">
        <v>15</v>
      </c>
      <c r="R199" s="71">
        <v>1</v>
      </c>
    </row>
    <row r="200" spans="1:18" x14ac:dyDescent="0.25">
      <c r="A200" s="27" t="s">
        <v>225</v>
      </c>
      <c r="B200" s="27" t="s">
        <v>228</v>
      </c>
      <c r="C200" s="27" t="s">
        <v>138</v>
      </c>
      <c r="D200" s="27">
        <v>1</v>
      </c>
      <c r="E200" s="27">
        <f>55474+52372+380+354</f>
        <v>108580</v>
      </c>
      <c r="F200" s="27" t="s">
        <v>15</v>
      </c>
      <c r="G200" s="27">
        <f>920+864+27+26</f>
        <v>1837</v>
      </c>
      <c r="H200" s="27" t="s">
        <v>15</v>
      </c>
      <c r="I200" s="27">
        <f>17+16+1</f>
        <v>34</v>
      </c>
      <c r="J200" s="27" t="s">
        <v>15</v>
      </c>
      <c r="K200" s="30" t="s">
        <v>15</v>
      </c>
      <c r="L200" s="27" t="s">
        <v>15</v>
      </c>
      <c r="M200" s="72" t="s">
        <v>15</v>
      </c>
      <c r="N200" s="27" t="s">
        <v>15</v>
      </c>
      <c r="O200" s="27">
        <f>56411+53252+408+380</f>
        <v>110451</v>
      </c>
      <c r="P200" s="27" t="s">
        <v>15</v>
      </c>
      <c r="Q200" s="27" t="s">
        <v>15</v>
      </c>
      <c r="R200" s="71">
        <v>1</v>
      </c>
    </row>
    <row r="201" spans="1:18" x14ac:dyDescent="0.25">
      <c r="A201" s="27" t="s">
        <v>225</v>
      </c>
      <c r="B201" s="27" t="s">
        <v>228</v>
      </c>
      <c r="C201" s="27" t="s">
        <v>139</v>
      </c>
      <c r="D201" s="27">
        <v>1</v>
      </c>
      <c r="E201" s="27">
        <f>55686+52365+372+329</f>
        <v>108752</v>
      </c>
      <c r="F201" s="27" t="s">
        <v>15</v>
      </c>
      <c r="G201" s="27">
        <f>874+911+17+14</f>
        <v>1816</v>
      </c>
      <c r="H201" s="27" t="s">
        <v>15</v>
      </c>
      <c r="I201" s="27">
        <f>21+17</f>
        <v>38</v>
      </c>
      <c r="J201" s="27" t="s">
        <v>15</v>
      </c>
      <c r="K201" s="30" t="s">
        <v>15</v>
      </c>
      <c r="L201" s="27" t="s">
        <v>15</v>
      </c>
      <c r="M201" s="72" t="s">
        <v>15</v>
      </c>
      <c r="N201" s="27" t="s">
        <v>15</v>
      </c>
      <c r="O201" s="27">
        <f>56581+53293+389+343</f>
        <v>110606</v>
      </c>
      <c r="P201" s="27" t="s">
        <v>15</v>
      </c>
      <c r="Q201" s="27" t="s">
        <v>15</v>
      </c>
      <c r="R201" s="71">
        <v>1</v>
      </c>
    </row>
    <row r="202" spans="1:18" x14ac:dyDescent="0.25">
      <c r="A202" s="27" t="s">
        <v>225</v>
      </c>
      <c r="B202" s="27" t="s">
        <v>228</v>
      </c>
      <c r="C202" s="27" t="s">
        <v>140</v>
      </c>
      <c r="D202" s="27">
        <v>1</v>
      </c>
      <c r="E202" s="27">
        <f>52358+49546+297+272</f>
        <v>102473</v>
      </c>
      <c r="F202" s="27" t="s">
        <v>15</v>
      </c>
      <c r="G202" s="27">
        <f>872+833+21+12</f>
        <v>1738</v>
      </c>
      <c r="H202" s="27" t="s">
        <v>15</v>
      </c>
      <c r="I202" s="27">
        <f>12+11+1</f>
        <v>24</v>
      </c>
      <c r="J202" s="27" t="s">
        <v>15</v>
      </c>
      <c r="K202" s="30" t="s">
        <v>15</v>
      </c>
      <c r="L202" s="27" t="s">
        <v>15</v>
      </c>
      <c r="M202" s="72" t="s">
        <v>15</v>
      </c>
      <c r="N202" s="27" t="s">
        <v>15</v>
      </c>
      <c r="O202" s="27">
        <f>53242+50390+319+284</f>
        <v>104235</v>
      </c>
      <c r="P202" s="27" t="s">
        <v>15</v>
      </c>
      <c r="Q202" s="27" t="s">
        <v>15</v>
      </c>
      <c r="R202" s="71">
        <v>1</v>
      </c>
    </row>
    <row r="203" spans="1:18" x14ac:dyDescent="0.25">
      <c r="A203" s="27" t="s">
        <v>225</v>
      </c>
      <c r="B203" s="27" t="s">
        <v>228</v>
      </c>
      <c r="C203" s="27" t="s">
        <v>141</v>
      </c>
      <c r="D203" s="27">
        <v>1</v>
      </c>
      <c r="E203" s="27">
        <f>49718+46998+263+240</f>
        <v>97219</v>
      </c>
      <c r="F203" s="27" t="s">
        <v>15</v>
      </c>
      <c r="G203" s="27">
        <f>818+783+25+14</f>
        <v>1640</v>
      </c>
      <c r="H203" s="27" t="s">
        <v>15</v>
      </c>
      <c r="I203" s="27">
        <f>19+9+1+2</f>
        <v>31</v>
      </c>
      <c r="J203" s="27" t="s">
        <v>15</v>
      </c>
      <c r="K203" s="30" t="s">
        <v>15</v>
      </c>
      <c r="L203" s="27" t="s">
        <v>15</v>
      </c>
      <c r="M203" s="72" t="s">
        <v>15</v>
      </c>
      <c r="N203" s="27" t="s">
        <v>15</v>
      </c>
      <c r="O203" s="27">
        <f>50555+47790+289+256</f>
        <v>98890</v>
      </c>
      <c r="P203" s="27" t="s">
        <v>15</v>
      </c>
      <c r="Q203" s="27" t="s">
        <v>15</v>
      </c>
      <c r="R203" s="71">
        <v>1</v>
      </c>
    </row>
    <row r="204" spans="1:18" x14ac:dyDescent="0.25">
      <c r="A204" s="27" t="s">
        <v>225</v>
      </c>
      <c r="B204" s="27" t="s">
        <v>228</v>
      </c>
      <c r="C204" s="27" t="s">
        <v>142</v>
      </c>
      <c r="D204" s="27">
        <v>1</v>
      </c>
      <c r="E204" s="27">
        <f>48778+45706+235+224</f>
        <v>94943</v>
      </c>
      <c r="F204" s="27" t="s">
        <v>15</v>
      </c>
      <c r="G204" s="27">
        <f>744+808+15+15</f>
        <v>1582</v>
      </c>
      <c r="H204" s="27" t="s">
        <v>15</v>
      </c>
      <c r="I204" s="27">
        <f>7+14+3</f>
        <v>24</v>
      </c>
      <c r="J204" s="27" t="s">
        <v>15</v>
      </c>
      <c r="K204" s="30" t="s">
        <v>15</v>
      </c>
      <c r="L204" s="27" t="s">
        <v>15</v>
      </c>
      <c r="M204" s="72" t="s">
        <v>15</v>
      </c>
      <c r="N204" s="27" t="s">
        <v>15</v>
      </c>
      <c r="O204" s="27">
        <f>49529+46528+250+242</f>
        <v>96549</v>
      </c>
      <c r="P204" s="27" t="s">
        <v>15</v>
      </c>
      <c r="Q204" s="27" t="s">
        <v>15</v>
      </c>
      <c r="R204" s="71">
        <v>1</v>
      </c>
    </row>
    <row r="205" spans="1:18" x14ac:dyDescent="0.25">
      <c r="A205" s="27" t="s">
        <v>225</v>
      </c>
      <c r="B205" s="27" t="s">
        <v>228</v>
      </c>
      <c r="C205" s="27" t="s">
        <v>143</v>
      </c>
      <c r="D205" s="27">
        <v>1</v>
      </c>
      <c r="E205" s="27">
        <f>46994+44578+234+192</f>
        <v>91998</v>
      </c>
      <c r="F205" s="27" t="s">
        <v>15</v>
      </c>
      <c r="G205" s="27">
        <f>838+805+10+19</f>
        <v>1672</v>
      </c>
      <c r="H205" s="27" t="s">
        <v>15</v>
      </c>
      <c r="I205" s="27">
        <f>12+21</f>
        <v>33</v>
      </c>
      <c r="J205" s="27" t="s">
        <v>15</v>
      </c>
      <c r="K205" s="30" t="s">
        <v>15</v>
      </c>
      <c r="L205" s="27" t="s">
        <v>15</v>
      </c>
      <c r="M205" s="72" t="s">
        <v>15</v>
      </c>
      <c r="N205" s="27" t="s">
        <v>15</v>
      </c>
      <c r="O205" s="27">
        <f>93248+455</f>
        <v>93703</v>
      </c>
      <c r="P205" s="27" t="s">
        <v>15</v>
      </c>
      <c r="Q205" s="27" t="s">
        <v>15</v>
      </c>
      <c r="R205" s="71">
        <v>1</v>
      </c>
    </row>
    <row r="206" spans="1:18" x14ac:dyDescent="0.25">
      <c r="A206" s="27" t="s">
        <v>225</v>
      </c>
      <c r="B206" s="27" t="s">
        <v>228</v>
      </c>
      <c r="C206" s="27" t="s">
        <v>144</v>
      </c>
      <c r="D206" s="27">
        <v>1</v>
      </c>
      <c r="E206" s="27">
        <f>48516+45856+217+194</f>
        <v>94783</v>
      </c>
      <c r="F206" s="27" t="s">
        <v>15</v>
      </c>
      <c r="G206" s="27">
        <f>871+968+17+16</f>
        <v>1872</v>
      </c>
      <c r="H206" s="27" t="s">
        <v>15</v>
      </c>
      <c r="I206" s="27">
        <f>26+18+1</f>
        <v>45</v>
      </c>
      <c r="J206" s="27" t="s">
        <v>15</v>
      </c>
      <c r="K206" s="30" t="s">
        <v>15</v>
      </c>
      <c r="L206" s="27" t="s">
        <v>15</v>
      </c>
      <c r="M206" s="72" t="s">
        <v>15</v>
      </c>
      <c r="N206" s="27" t="s">
        <v>15</v>
      </c>
      <c r="O206" s="27">
        <f>96255+445</f>
        <v>96700</v>
      </c>
      <c r="P206" s="27" t="s">
        <v>15</v>
      </c>
      <c r="Q206" s="27" t="s">
        <v>15</v>
      </c>
      <c r="R206" s="71">
        <v>1</v>
      </c>
    </row>
    <row r="207" spans="1:18" x14ac:dyDescent="0.25">
      <c r="A207" s="27" t="s">
        <v>225</v>
      </c>
      <c r="B207" s="27" t="s">
        <v>228</v>
      </c>
      <c r="C207" s="27" t="s">
        <v>145</v>
      </c>
      <c r="D207" s="27">
        <v>1</v>
      </c>
      <c r="E207" s="27">
        <f>48966+46340+221+183</f>
        <v>95710</v>
      </c>
      <c r="F207" s="27" t="s">
        <v>15</v>
      </c>
      <c r="G207" s="27">
        <f>883+847+14+16</f>
        <v>1760</v>
      </c>
      <c r="H207" s="27" t="s">
        <v>15</v>
      </c>
      <c r="I207" s="27">
        <f>11+17+2</f>
        <v>30</v>
      </c>
      <c r="J207" s="27" t="s">
        <v>15</v>
      </c>
      <c r="K207" s="30" t="s">
        <v>15</v>
      </c>
      <c r="L207" s="27" t="s">
        <v>15</v>
      </c>
      <c r="M207" s="72" t="s">
        <v>15</v>
      </c>
      <c r="N207" s="27" t="s">
        <v>15</v>
      </c>
      <c r="O207" s="27">
        <f>97064+436</f>
        <v>97500</v>
      </c>
      <c r="P207" s="27" t="s">
        <v>15</v>
      </c>
      <c r="Q207" s="27" t="s">
        <v>15</v>
      </c>
      <c r="R207" s="71">
        <v>1</v>
      </c>
    </row>
    <row r="208" spans="1:18" x14ac:dyDescent="0.25">
      <c r="A208" s="27" t="s">
        <v>225</v>
      </c>
      <c r="B208" s="27" t="s">
        <v>228</v>
      </c>
      <c r="C208" s="27" t="s">
        <v>146</v>
      </c>
      <c r="D208" s="27">
        <v>1</v>
      </c>
      <c r="E208" s="27">
        <f>47264+45067+165+184</f>
        <v>92680</v>
      </c>
      <c r="F208" s="27" t="s">
        <v>15</v>
      </c>
      <c r="G208" s="27">
        <f>855+852+19+12</f>
        <v>1738</v>
      </c>
      <c r="H208" s="27" t="s">
        <v>15</v>
      </c>
      <c r="I208" s="27">
        <f>12+15</f>
        <v>27</v>
      </c>
      <c r="J208" s="27" t="s">
        <v>15</v>
      </c>
      <c r="K208" s="30" t="s">
        <v>15</v>
      </c>
      <c r="L208" s="27" t="s">
        <v>15</v>
      </c>
      <c r="M208" s="72" t="s">
        <v>15</v>
      </c>
      <c r="N208" s="27" t="s">
        <v>15</v>
      </c>
      <c r="O208" s="27">
        <f>94065+380</f>
        <v>94445</v>
      </c>
      <c r="P208" s="27" t="s">
        <v>15</v>
      </c>
      <c r="Q208" s="27" t="s">
        <v>15</v>
      </c>
      <c r="R208" s="71">
        <v>1</v>
      </c>
    </row>
    <row r="209" spans="1:18" x14ac:dyDescent="0.25">
      <c r="A209" s="27" t="s">
        <v>225</v>
      </c>
      <c r="B209" s="27" t="s">
        <v>228</v>
      </c>
      <c r="C209" s="27" t="s">
        <v>147</v>
      </c>
      <c r="D209" s="27">
        <v>1</v>
      </c>
      <c r="E209" s="27">
        <f>46851+44165+198+163</f>
        <v>91377</v>
      </c>
      <c r="F209" s="27" t="s">
        <v>15</v>
      </c>
      <c r="G209" s="27">
        <f>866+833+10+3</f>
        <v>1712</v>
      </c>
      <c r="H209" s="27" t="s">
        <v>15</v>
      </c>
      <c r="I209" s="27">
        <f>15+18</f>
        <v>33</v>
      </c>
      <c r="J209" s="27" t="s">
        <v>15</v>
      </c>
      <c r="K209" s="30" t="s">
        <v>15</v>
      </c>
      <c r="L209" s="27" t="s">
        <v>15</v>
      </c>
      <c r="M209" s="72" t="s">
        <v>15</v>
      </c>
      <c r="N209" s="27" t="s">
        <v>15</v>
      </c>
      <c r="O209" s="27">
        <f>92748+374</f>
        <v>93122</v>
      </c>
      <c r="P209" s="27" t="s">
        <v>15</v>
      </c>
      <c r="Q209" s="27" t="s">
        <v>15</v>
      </c>
      <c r="R209" s="71">
        <v>1</v>
      </c>
    </row>
    <row r="210" spans="1:18" x14ac:dyDescent="0.25">
      <c r="A210" s="27" t="s">
        <v>225</v>
      </c>
      <c r="B210" s="27" t="s">
        <v>228</v>
      </c>
      <c r="C210" s="27" t="s">
        <v>148</v>
      </c>
      <c r="D210" s="27">
        <v>1</v>
      </c>
      <c r="E210" s="27">
        <f>46366+43615+185+140</f>
        <v>90306</v>
      </c>
      <c r="F210" s="27" t="s">
        <v>15</v>
      </c>
      <c r="G210" s="27">
        <f>930+842+6+8</f>
        <v>1786</v>
      </c>
      <c r="H210" s="27" t="s">
        <v>15</v>
      </c>
      <c r="I210" s="27">
        <f>17+10+1</f>
        <v>28</v>
      </c>
      <c r="J210" s="27" t="s">
        <v>15</v>
      </c>
      <c r="K210" s="30" t="s">
        <v>15</v>
      </c>
      <c r="L210" s="27" t="s">
        <v>15</v>
      </c>
      <c r="M210" s="72" t="s">
        <v>15</v>
      </c>
      <c r="N210" s="27" t="s">
        <v>15</v>
      </c>
      <c r="O210" s="27">
        <f>91780+340</f>
        <v>92120</v>
      </c>
      <c r="P210" s="27" t="s">
        <v>15</v>
      </c>
      <c r="Q210" s="27" t="s">
        <v>15</v>
      </c>
      <c r="R210" s="71">
        <v>1</v>
      </c>
    </row>
    <row r="211" spans="1:18" x14ac:dyDescent="0.25">
      <c r="A211" s="27" t="s">
        <v>225</v>
      </c>
      <c r="B211" s="27" t="s">
        <v>228</v>
      </c>
      <c r="C211" s="27" t="s">
        <v>149</v>
      </c>
      <c r="D211" s="27">
        <v>1</v>
      </c>
      <c r="E211" s="27">
        <f>47398+44552+199+164</f>
        <v>92313</v>
      </c>
      <c r="F211" s="27" t="s">
        <v>15</v>
      </c>
      <c r="G211" s="27">
        <f>928+972+5+13</f>
        <v>1918</v>
      </c>
      <c r="H211" s="27" t="s">
        <v>15</v>
      </c>
      <c r="I211" s="27">
        <f>14+25</f>
        <v>39</v>
      </c>
      <c r="J211" s="27" t="s">
        <v>15</v>
      </c>
      <c r="K211" s="30" t="s">
        <v>15</v>
      </c>
      <c r="L211" s="27" t="s">
        <v>15</v>
      </c>
      <c r="M211" s="72" t="s">
        <v>15</v>
      </c>
      <c r="N211" s="27" t="s">
        <v>15</v>
      </c>
      <c r="O211" s="27">
        <f>93889+381</f>
        <v>94270</v>
      </c>
      <c r="P211" s="27" t="s">
        <v>15</v>
      </c>
      <c r="Q211" s="27" t="s">
        <v>15</v>
      </c>
      <c r="R211" s="71">
        <v>1</v>
      </c>
    </row>
    <row r="212" spans="1:18" x14ac:dyDescent="0.25">
      <c r="A212" s="27" t="s">
        <v>225</v>
      </c>
      <c r="B212" s="27" t="s">
        <v>228</v>
      </c>
      <c r="C212" s="27" t="s">
        <v>150</v>
      </c>
      <c r="D212" s="27">
        <v>1</v>
      </c>
      <c r="E212" s="27">
        <f>49768+46752+174+185</f>
        <v>96879</v>
      </c>
      <c r="F212" s="27" t="s">
        <v>15</v>
      </c>
      <c r="G212" s="27">
        <f>972+949+12+15</f>
        <v>1948</v>
      </c>
      <c r="H212" s="27" t="s">
        <v>15</v>
      </c>
      <c r="I212" s="27">
        <f>8+14+2</f>
        <v>24</v>
      </c>
      <c r="J212" s="27" t="s">
        <v>15</v>
      </c>
      <c r="K212" s="30" t="s">
        <v>15</v>
      </c>
      <c r="L212" s="27" t="s">
        <v>15</v>
      </c>
      <c r="M212" s="72" t="s">
        <v>15</v>
      </c>
      <c r="N212" s="27" t="s">
        <v>15</v>
      </c>
      <c r="O212" s="27">
        <f>98463+388</f>
        <v>98851</v>
      </c>
      <c r="P212" s="27" t="s">
        <v>15</v>
      </c>
      <c r="Q212" s="27" t="s">
        <v>15</v>
      </c>
      <c r="R212" s="71">
        <v>1</v>
      </c>
    </row>
    <row r="213" spans="1:18" x14ac:dyDescent="0.25">
      <c r="A213" s="27" t="s">
        <v>225</v>
      </c>
      <c r="B213" s="27" t="s">
        <v>228</v>
      </c>
      <c r="C213" s="27" t="s">
        <v>151</v>
      </c>
      <c r="D213" s="27">
        <v>1</v>
      </c>
      <c r="E213" s="27">
        <f>51344+48436+193+197</f>
        <v>100170</v>
      </c>
      <c r="F213" s="27" t="s">
        <v>15</v>
      </c>
      <c r="G213" s="27">
        <f>1025+1095+17+16</f>
        <v>2153</v>
      </c>
      <c r="H213" s="27" t="s">
        <v>15</v>
      </c>
      <c r="I213" s="27">
        <f>29+21</f>
        <v>50</v>
      </c>
      <c r="J213" s="27" t="s">
        <v>15</v>
      </c>
      <c r="K213" s="30" t="s">
        <v>15</v>
      </c>
      <c r="L213" s="27" t="s">
        <v>15</v>
      </c>
      <c r="M213" s="72" t="s">
        <v>15</v>
      </c>
      <c r="N213" s="27" t="s">
        <v>15</v>
      </c>
      <c r="O213" s="27">
        <f>101950+423</f>
        <v>102373</v>
      </c>
      <c r="P213" s="27" t="s">
        <v>15</v>
      </c>
      <c r="Q213" s="27" t="s">
        <v>15</v>
      </c>
      <c r="R213" s="71">
        <v>1</v>
      </c>
    </row>
    <row r="214" spans="1:18" x14ac:dyDescent="0.25">
      <c r="A214" s="27" t="s">
        <v>225</v>
      </c>
      <c r="B214" s="27" t="s">
        <v>228</v>
      </c>
      <c r="C214" s="27" t="s">
        <v>152</v>
      </c>
      <c r="D214" s="27">
        <v>1</v>
      </c>
      <c r="E214" s="27">
        <f>52504+50119+196+190</f>
        <v>103009</v>
      </c>
      <c r="F214" s="27" t="s">
        <v>15</v>
      </c>
      <c r="G214" s="27">
        <f>1032+987+10+13</f>
        <v>2042</v>
      </c>
      <c r="H214" s="27" t="s">
        <v>15</v>
      </c>
      <c r="I214" s="27">
        <f>29+28+3</f>
        <v>60</v>
      </c>
      <c r="J214" s="27" t="s">
        <v>15</v>
      </c>
      <c r="K214" s="30" t="s">
        <v>15</v>
      </c>
      <c r="L214" s="27" t="s">
        <v>15</v>
      </c>
      <c r="M214" s="72" t="s">
        <v>15</v>
      </c>
      <c r="N214" s="27" t="s">
        <v>15</v>
      </c>
      <c r="O214" s="27">
        <f>104699+412</f>
        <v>105111</v>
      </c>
      <c r="P214" s="27" t="s">
        <v>15</v>
      </c>
      <c r="Q214" s="27" t="s">
        <v>15</v>
      </c>
      <c r="R214" s="71">
        <v>1</v>
      </c>
    </row>
    <row r="215" spans="1:18" x14ac:dyDescent="0.25">
      <c r="A215" s="27" t="s">
        <v>225</v>
      </c>
      <c r="B215" s="27" t="s">
        <v>228</v>
      </c>
      <c r="C215" s="27" t="s">
        <v>153</v>
      </c>
      <c r="D215" s="27">
        <v>1</v>
      </c>
      <c r="E215" s="27">
        <f>56544+53035+211+184</f>
        <v>109974</v>
      </c>
      <c r="F215" s="27" t="s">
        <v>15</v>
      </c>
      <c r="G215" s="27">
        <f>1250+1198+9+17</f>
        <v>2474</v>
      </c>
      <c r="H215" s="27" t="s">
        <v>15</v>
      </c>
      <c r="I215" s="27">
        <f>27+26+1</f>
        <v>54</v>
      </c>
      <c r="J215" s="27" t="s">
        <v>15</v>
      </c>
      <c r="K215" s="30" t="s">
        <v>15</v>
      </c>
      <c r="L215" s="27" t="s">
        <v>15</v>
      </c>
      <c r="M215" s="72" t="s">
        <v>15</v>
      </c>
      <c r="N215" s="27" t="s">
        <v>15</v>
      </c>
      <c r="O215" s="27">
        <f>112080+422</f>
        <v>112502</v>
      </c>
      <c r="P215" s="27" t="s">
        <v>15</v>
      </c>
      <c r="Q215" s="27" t="s">
        <v>15</v>
      </c>
      <c r="R215" s="71">
        <v>1</v>
      </c>
    </row>
    <row r="216" spans="1:18" x14ac:dyDescent="0.25">
      <c r="A216" s="27" t="s">
        <v>225</v>
      </c>
      <c r="B216" s="27" t="s">
        <v>228</v>
      </c>
      <c r="C216" s="27" t="s">
        <v>154</v>
      </c>
      <c r="D216" s="27">
        <v>1</v>
      </c>
      <c r="E216" s="27">
        <f>58385+55115+205+196</f>
        <v>113901</v>
      </c>
      <c r="F216" s="27" t="s">
        <v>15</v>
      </c>
      <c r="G216" s="27">
        <f>1243+1179+11+11</f>
        <v>2444</v>
      </c>
      <c r="H216" s="27" t="s">
        <v>15</v>
      </c>
      <c r="I216" s="27">
        <f>55+46</f>
        <v>101</v>
      </c>
      <c r="J216" s="27" t="s">
        <v>15</v>
      </c>
      <c r="K216" s="30" t="s">
        <v>15</v>
      </c>
      <c r="L216" s="27" t="s">
        <v>15</v>
      </c>
      <c r="M216" s="72" t="s">
        <v>15</v>
      </c>
      <c r="N216" s="27" t="s">
        <v>15</v>
      </c>
      <c r="O216" s="27">
        <f>116023+423</f>
        <v>116446</v>
      </c>
      <c r="P216" s="27" t="s">
        <v>15</v>
      </c>
      <c r="Q216" s="27" t="s">
        <v>15</v>
      </c>
      <c r="R216" s="71">
        <v>1</v>
      </c>
    </row>
    <row r="217" spans="1:18" x14ac:dyDescent="0.25">
      <c r="A217" s="27" t="s">
        <v>225</v>
      </c>
      <c r="B217" s="27" t="s">
        <v>228</v>
      </c>
      <c r="C217" s="27" t="s">
        <v>155</v>
      </c>
      <c r="D217" s="27">
        <v>1</v>
      </c>
      <c r="E217" s="27">
        <f>62192+58962+228+187</f>
        <v>121569</v>
      </c>
      <c r="F217" s="27" t="s">
        <v>15</v>
      </c>
      <c r="G217" s="27">
        <f>1316+1368+13+15</f>
        <v>2712</v>
      </c>
      <c r="H217" s="27" t="s">
        <v>15</v>
      </c>
      <c r="I217" s="27">
        <f>64+36</f>
        <v>100</v>
      </c>
      <c r="J217" s="27" t="s">
        <v>15</v>
      </c>
      <c r="K217" s="30" t="s">
        <v>15</v>
      </c>
      <c r="L217" s="27" t="s">
        <v>15</v>
      </c>
      <c r="M217" s="72" t="s">
        <v>15</v>
      </c>
      <c r="N217" s="27" t="s">
        <v>15</v>
      </c>
      <c r="O217" s="27">
        <f>123938+443</f>
        <v>124381</v>
      </c>
      <c r="P217" s="27" t="s">
        <v>15</v>
      </c>
      <c r="Q217" s="27" t="s">
        <v>15</v>
      </c>
      <c r="R217" s="71">
        <v>1</v>
      </c>
    </row>
    <row r="218" spans="1:18" x14ac:dyDescent="0.25">
      <c r="A218" s="27" t="s">
        <v>225</v>
      </c>
      <c r="B218" s="27" t="s">
        <v>228</v>
      </c>
      <c r="C218" s="27" t="s">
        <v>156</v>
      </c>
      <c r="D218" s="27">
        <v>1</v>
      </c>
      <c r="E218" s="27">
        <f>62195+58518+210+214</f>
        <v>121137</v>
      </c>
      <c r="F218" s="27" t="s">
        <v>15</v>
      </c>
      <c r="G218" s="27">
        <f>1466+1426+21+15</f>
        <v>2928</v>
      </c>
      <c r="H218" s="27" t="s">
        <v>15</v>
      </c>
      <c r="I218" s="27">
        <f>68+64+3+1</f>
        <v>136</v>
      </c>
      <c r="J218" s="27" t="s">
        <v>15</v>
      </c>
      <c r="K218" s="30" t="s">
        <v>15</v>
      </c>
      <c r="L218" s="27" t="s">
        <v>15</v>
      </c>
      <c r="M218" s="72" t="s">
        <v>15</v>
      </c>
      <c r="N218" s="27" t="s">
        <v>15</v>
      </c>
      <c r="O218" s="27">
        <f>123737+464</f>
        <v>124201</v>
      </c>
      <c r="P218" s="27" t="s">
        <v>15</v>
      </c>
      <c r="Q218" s="27" t="s">
        <v>15</v>
      </c>
      <c r="R218" s="71">
        <v>1</v>
      </c>
    </row>
    <row r="219" spans="1:18" x14ac:dyDescent="0.25">
      <c r="A219" s="27" t="s">
        <v>225</v>
      </c>
      <c r="B219" s="27" t="s">
        <v>228</v>
      </c>
      <c r="C219" s="27" t="s">
        <v>157</v>
      </c>
      <c r="D219" s="27">
        <v>1</v>
      </c>
      <c r="E219" s="27">
        <f>61517+58081+191+185</f>
        <v>119974</v>
      </c>
      <c r="F219" s="27" t="s">
        <v>15</v>
      </c>
      <c r="G219" s="27">
        <f>1590+1470+5+13</f>
        <v>3078</v>
      </c>
      <c r="H219" s="27" t="s">
        <v>15</v>
      </c>
      <c r="I219" s="27">
        <f>86+104+2</f>
        <v>192</v>
      </c>
      <c r="J219" s="27" t="s">
        <v>15</v>
      </c>
      <c r="K219" s="30" t="s">
        <v>15</v>
      </c>
      <c r="L219" s="27" t="s">
        <v>15</v>
      </c>
      <c r="M219" s="72" t="s">
        <v>15</v>
      </c>
      <c r="N219" s="27" t="s">
        <v>15</v>
      </c>
      <c r="O219" s="27">
        <f>122848+396</f>
        <v>123244</v>
      </c>
      <c r="P219" s="27" t="s">
        <v>15</v>
      </c>
      <c r="Q219" s="27" t="s">
        <v>15</v>
      </c>
      <c r="R219" s="71">
        <v>1</v>
      </c>
    </row>
    <row r="220" spans="1:18" x14ac:dyDescent="0.25">
      <c r="A220" s="27" t="s">
        <v>225</v>
      </c>
      <c r="B220" s="27" t="s">
        <v>228</v>
      </c>
      <c r="C220" s="27" t="s">
        <v>158</v>
      </c>
      <c r="D220" s="27">
        <v>1</v>
      </c>
      <c r="E220" s="27">
        <f>58579+55987+183+179</f>
        <v>114928</v>
      </c>
      <c r="F220" s="27" t="s">
        <v>15</v>
      </c>
      <c r="G220" s="27">
        <f>1651+1585+18+18</f>
        <v>3272</v>
      </c>
      <c r="H220" s="27" t="s">
        <v>15</v>
      </c>
      <c r="I220" s="27">
        <f>99+97+2</f>
        <v>198</v>
      </c>
      <c r="J220" s="27" t="s">
        <v>15</v>
      </c>
      <c r="K220" s="30" t="s">
        <v>15</v>
      </c>
      <c r="L220" s="27" t="s">
        <v>15</v>
      </c>
      <c r="M220" s="72" t="s">
        <v>15</v>
      </c>
      <c r="N220" s="27" t="s">
        <v>15</v>
      </c>
      <c r="O220" s="27">
        <f>117998+400</f>
        <v>118398</v>
      </c>
      <c r="P220" s="27" t="s">
        <v>15</v>
      </c>
      <c r="Q220" s="27" t="s">
        <v>15</v>
      </c>
      <c r="R220" s="71">
        <v>1</v>
      </c>
    </row>
    <row r="221" spans="1:18" x14ac:dyDescent="0.25">
      <c r="A221" s="27" t="s">
        <v>225</v>
      </c>
      <c r="B221" s="27" t="s">
        <v>228</v>
      </c>
      <c r="C221" s="27" t="s">
        <v>159</v>
      </c>
      <c r="D221" s="27">
        <v>1</v>
      </c>
      <c r="E221" s="27">
        <f>55760+53394+172+155</f>
        <v>109481</v>
      </c>
      <c r="F221" s="27" t="s">
        <v>15</v>
      </c>
      <c r="G221" s="27">
        <f>1515+1489+13+8</f>
        <v>3025</v>
      </c>
      <c r="H221" s="27" t="s">
        <v>15</v>
      </c>
      <c r="I221" s="27">
        <f>54+45</f>
        <v>99</v>
      </c>
      <c r="J221" s="27" t="s">
        <v>15</v>
      </c>
      <c r="K221" s="30" t="s">
        <v>15</v>
      </c>
      <c r="L221" s="27" t="s">
        <v>15</v>
      </c>
      <c r="M221" s="72" t="s">
        <v>15</v>
      </c>
      <c r="N221" s="27" t="s">
        <v>15</v>
      </c>
      <c r="O221" s="27">
        <f>112257+348</f>
        <v>112605</v>
      </c>
      <c r="P221" s="27" t="s">
        <v>15</v>
      </c>
      <c r="Q221" s="27" t="s">
        <v>15</v>
      </c>
      <c r="R221" s="71">
        <v>1</v>
      </c>
    </row>
    <row r="222" spans="1:18" x14ac:dyDescent="0.25">
      <c r="A222" s="27" t="s">
        <v>225</v>
      </c>
      <c r="B222" s="27" t="s">
        <v>228</v>
      </c>
      <c r="C222" s="27" t="s">
        <v>160</v>
      </c>
      <c r="D222" s="27">
        <v>1</v>
      </c>
      <c r="E222" s="27">
        <f>51635+48748+172+148</f>
        <v>100703</v>
      </c>
      <c r="F222" s="27" t="s">
        <v>15</v>
      </c>
      <c r="G222" s="27">
        <f>1520+1402+10+20</f>
        <v>2952</v>
      </c>
      <c r="H222" s="27" t="s">
        <v>15</v>
      </c>
      <c r="I222" s="27">
        <f>59+58</f>
        <v>117</v>
      </c>
      <c r="J222" s="27" t="s">
        <v>15</v>
      </c>
      <c r="K222" s="30" t="s">
        <v>15</v>
      </c>
      <c r="L222" s="27" t="s">
        <v>15</v>
      </c>
      <c r="M222" s="72" t="s">
        <v>15</v>
      </c>
      <c r="N222" s="27" t="s">
        <v>15</v>
      </c>
      <c r="O222" s="27">
        <f>103422+350</f>
        <v>103772</v>
      </c>
      <c r="P222" s="27" t="s">
        <v>15</v>
      </c>
      <c r="Q222" s="27" t="s">
        <v>15</v>
      </c>
      <c r="R222" s="71">
        <v>1</v>
      </c>
    </row>
    <row r="223" spans="1:18" x14ac:dyDescent="0.25">
      <c r="A223" s="27" t="s">
        <v>225</v>
      </c>
      <c r="B223" s="27" t="s">
        <v>228</v>
      </c>
      <c r="C223" s="27" t="s">
        <v>161</v>
      </c>
      <c r="D223" s="27">
        <v>1</v>
      </c>
      <c r="E223" s="27">
        <f>47200+45252+159+145</f>
        <v>92756</v>
      </c>
      <c r="F223" s="27" t="s">
        <v>15</v>
      </c>
      <c r="G223" s="27">
        <f>1408+1332+10+10</f>
        <v>2760</v>
      </c>
      <c r="H223" s="27" t="s">
        <v>15</v>
      </c>
      <c r="I223" s="27">
        <f>52+53+5+1</f>
        <v>111</v>
      </c>
      <c r="J223" s="27" t="s">
        <v>15</v>
      </c>
      <c r="K223" s="30" t="s">
        <v>15</v>
      </c>
      <c r="L223" s="27" t="s">
        <v>15</v>
      </c>
      <c r="M223" s="72" t="s">
        <v>15</v>
      </c>
      <c r="N223" s="27" t="s">
        <v>15</v>
      </c>
      <c r="O223" s="27">
        <f>95297+330</f>
        <v>95627</v>
      </c>
      <c r="P223" s="27" t="s">
        <v>15</v>
      </c>
      <c r="Q223" s="27" t="s">
        <v>15</v>
      </c>
      <c r="R223" s="71">
        <v>1</v>
      </c>
    </row>
    <row r="224" spans="1:18" x14ac:dyDescent="0.25">
      <c r="A224" s="27" t="s">
        <v>225</v>
      </c>
      <c r="B224" s="27" t="s">
        <v>228</v>
      </c>
      <c r="C224" s="27" t="s">
        <v>162</v>
      </c>
      <c r="D224" s="27">
        <v>1</v>
      </c>
      <c r="E224" s="27">
        <f>44963+42600+139+155</f>
        <v>87857</v>
      </c>
      <c r="F224" s="27" t="s">
        <v>15</v>
      </c>
      <c r="G224" s="27">
        <f>1517+1365+10+10</f>
        <v>2902</v>
      </c>
      <c r="H224" s="27" t="s">
        <v>15</v>
      </c>
      <c r="I224" s="27">
        <f>31+26</f>
        <v>57</v>
      </c>
      <c r="J224" s="27" t="s">
        <v>15</v>
      </c>
      <c r="K224" s="30" t="s">
        <v>15</v>
      </c>
      <c r="L224" s="27" t="s">
        <v>15</v>
      </c>
      <c r="M224" s="72" t="s">
        <v>15</v>
      </c>
      <c r="N224" s="27" t="s">
        <v>15</v>
      </c>
      <c r="O224" s="71">
        <f>90502+314</f>
        <v>90816</v>
      </c>
      <c r="P224" s="27" t="s">
        <v>15</v>
      </c>
      <c r="Q224" s="27" t="s">
        <v>15</v>
      </c>
      <c r="R224" s="71">
        <v>1</v>
      </c>
    </row>
    <row r="225" spans="1:18" x14ac:dyDescent="0.25">
      <c r="A225" s="27" t="s">
        <v>225</v>
      </c>
      <c r="B225" s="27" t="s">
        <v>228</v>
      </c>
      <c r="C225" s="27" t="s">
        <v>163</v>
      </c>
      <c r="D225" s="27">
        <v>1</v>
      </c>
      <c r="E225" s="27">
        <f>44485+41665+149+145</f>
        <v>86444</v>
      </c>
      <c r="F225" s="27" t="s">
        <v>15</v>
      </c>
      <c r="G225" s="27">
        <f>1425+1395+14+10</f>
        <v>2844</v>
      </c>
      <c r="H225" s="27" t="s">
        <v>15</v>
      </c>
      <c r="I225" s="27">
        <f>30+28+6+0</f>
        <v>64</v>
      </c>
      <c r="J225" s="27" t="s">
        <v>15</v>
      </c>
      <c r="K225" s="30" t="s">
        <v>15</v>
      </c>
      <c r="L225" s="27" t="s">
        <v>15</v>
      </c>
      <c r="M225" s="72" t="s">
        <v>15</v>
      </c>
      <c r="N225" s="27" t="s">
        <v>15</v>
      </c>
      <c r="O225" s="71">
        <f>89028+324</f>
        <v>89352</v>
      </c>
      <c r="P225" s="27" t="s">
        <v>15</v>
      </c>
      <c r="Q225" s="27" t="s">
        <v>15</v>
      </c>
      <c r="R225" s="71">
        <v>1</v>
      </c>
    </row>
    <row r="226" spans="1:18" x14ac:dyDescent="0.25">
      <c r="A226" s="27" t="s">
        <v>225</v>
      </c>
      <c r="B226" s="27" t="s">
        <v>228</v>
      </c>
      <c r="C226" s="27" t="s">
        <v>164</v>
      </c>
      <c r="D226" s="27">
        <v>1</v>
      </c>
      <c r="E226" s="27">
        <f>43733+41495+156+147</f>
        <v>85531</v>
      </c>
      <c r="F226" s="27" t="s">
        <v>15</v>
      </c>
      <c r="G226" s="27">
        <f>1460+1416+6+6</f>
        <v>2888</v>
      </c>
      <c r="H226" s="27" t="s">
        <v>15</v>
      </c>
      <c r="I226" s="27">
        <f>37+32+14+10</f>
        <v>93</v>
      </c>
      <c r="J226" s="27" t="s">
        <v>15</v>
      </c>
      <c r="K226" s="30" t="s">
        <v>15</v>
      </c>
      <c r="L226" s="27" t="s">
        <v>15</v>
      </c>
      <c r="M226" s="72" t="s">
        <v>15</v>
      </c>
      <c r="N226" s="27" t="s">
        <v>15</v>
      </c>
      <c r="O226" s="71">
        <f>88173+339</f>
        <v>88512</v>
      </c>
      <c r="P226" s="27" t="s">
        <v>15</v>
      </c>
      <c r="Q226" s="27" t="s">
        <v>15</v>
      </c>
      <c r="R226" s="71">
        <v>1</v>
      </c>
    </row>
    <row r="227" spans="1:18" x14ac:dyDescent="0.25">
      <c r="A227" s="27" t="s">
        <v>225</v>
      </c>
      <c r="B227" s="27" t="s">
        <v>228</v>
      </c>
      <c r="C227" s="27" t="s">
        <v>165</v>
      </c>
      <c r="D227" s="27">
        <v>1</v>
      </c>
      <c r="E227" s="27">
        <f>45169+42342+160+157</f>
        <v>87828</v>
      </c>
      <c r="F227" s="27" t="s">
        <v>15</v>
      </c>
      <c r="G227" s="27">
        <f>1421+1446+3+8</f>
        <v>2878</v>
      </c>
      <c r="H227" s="27" t="s">
        <v>15</v>
      </c>
      <c r="I227" s="27">
        <f>30+33+14+13</f>
        <v>90</v>
      </c>
      <c r="J227" s="27" t="s">
        <v>15</v>
      </c>
      <c r="K227" s="30" t="s">
        <v>15</v>
      </c>
      <c r="L227" s="27" t="s">
        <v>15</v>
      </c>
      <c r="M227" s="72" t="s">
        <v>15</v>
      </c>
      <c r="N227" s="27" t="s">
        <v>15</v>
      </c>
      <c r="O227" s="71">
        <f>90441+355</f>
        <v>90796</v>
      </c>
      <c r="P227" s="27" t="s">
        <v>15</v>
      </c>
      <c r="Q227" s="27" t="s">
        <v>15</v>
      </c>
      <c r="R227" s="71">
        <v>1</v>
      </c>
    </row>
    <row r="228" spans="1:18" x14ac:dyDescent="0.25">
      <c r="A228" s="27" t="s">
        <v>225</v>
      </c>
      <c r="B228" s="27" t="s">
        <v>228</v>
      </c>
      <c r="C228" s="27" t="s">
        <v>166</v>
      </c>
      <c r="D228" s="27">
        <v>1</v>
      </c>
      <c r="E228" s="27">
        <f>45622+42851+174+150</f>
        <v>88797</v>
      </c>
      <c r="F228" s="27" t="s">
        <v>15</v>
      </c>
      <c r="G228" s="27">
        <f>1472+1443+1</f>
        <v>2916</v>
      </c>
      <c r="H228" s="27" t="s">
        <v>15</v>
      </c>
      <c r="I228" s="27">
        <f>44+34+20+4</f>
        <v>102</v>
      </c>
      <c r="J228" s="27" t="s">
        <v>15</v>
      </c>
      <c r="K228" s="30" t="s">
        <v>15</v>
      </c>
      <c r="L228" s="27" t="s">
        <v>15</v>
      </c>
      <c r="M228" s="72" t="s">
        <v>15</v>
      </c>
      <c r="N228" s="27" t="s">
        <v>15</v>
      </c>
      <c r="O228" s="71">
        <f>91466+349</f>
        <v>91815</v>
      </c>
      <c r="P228" s="27" t="s">
        <v>15</v>
      </c>
      <c r="Q228" s="27" t="s">
        <v>15</v>
      </c>
      <c r="R228" s="71">
        <v>1</v>
      </c>
    </row>
    <row r="229" spans="1:18" x14ac:dyDescent="0.25">
      <c r="A229" s="27" t="s">
        <v>225</v>
      </c>
      <c r="B229" s="27" t="s">
        <v>228</v>
      </c>
      <c r="C229" s="27" t="s">
        <v>167</v>
      </c>
      <c r="D229" s="27">
        <v>1</v>
      </c>
      <c r="E229" s="27">
        <f>47692+45095+168+153</f>
        <v>93108</v>
      </c>
      <c r="F229" s="27" t="s">
        <v>15</v>
      </c>
      <c r="G229" s="27">
        <f>1460+1501+2+3</f>
        <v>2966</v>
      </c>
      <c r="H229" s="27" t="s">
        <v>15</v>
      </c>
      <c r="I229" s="27">
        <f>35+32+12+14</f>
        <v>93</v>
      </c>
      <c r="J229" s="27" t="s">
        <v>15</v>
      </c>
      <c r="K229" s="30" t="s">
        <v>15</v>
      </c>
      <c r="L229" s="27" t="s">
        <v>15</v>
      </c>
      <c r="M229" s="72" t="s">
        <v>15</v>
      </c>
      <c r="N229" s="27" t="s">
        <v>15</v>
      </c>
      <c r="O229" s="71">
        <f>95815+352</f>
        <v>96167</v>
      </c>
      <c r="P229" s="27" t="s">
        <v>15</v>
      </c>
      <c r="Q229" s="27" t="s">
        <v>15</v>
      </c>
      <c r="R229" s="71">
        <v>1</v>
      </c>
    </row>
    <row r="230" spans="1:18" x14ac:dyDescent="0.25">
      <c r="A230" s="27" t="s">
        <v>225</v>
      </c>
      <c r="B230" s="27" t="s">
        <v>228</v>
      </c>
      <c r="C230" s="27" t="s">
        <v>168</v>
      </c>
      <c r="D230" s="27">
        <v>1</v>
      </c>
      <c r="E230" s="27">
        <f>49441+46430+163+166</f>
        <v>96200</v>
      </c>
      <c r="F230" s="27" t="s">
        <v>15</v>
      </c>
      <c r="G230" s="27">
        <f>1654+1574+6+2</f>
        <v>3236</v>
      </c>
      <c r="H230" s="27" t="s">
        <v>15</v>
      </c>
      <c r="I230" s="27">
        <f>19+39+6+16</f>
        <v>80</v>
      </c>
      <c r="J230" s="27" t="s">
        <v>15</v>
      </c>
      <c r="K230" s="30" t="s">
        <v>15</v>
      </c>
      <c r="L230" s="27" t="s">
        <v>15</v>
      </c>
      <c r="M230" s="72" t="s">
        <v>15</v>
      </c>
      <c r="N230" s="27" t="s">
        <v>15</v>
      </c>
      <c r="O230" s="71">
        <f>99157+359</f>
        <v>99516</v>
      </c>
      <c r="P230" s="27" t="s">
        <v>15</v>
      </c>
      <c r="Q230" s="27" t="s">
        <v>15</v>
      </c>
      <c r="R230" s="71">
        <v>1</v>
      </c>
    </row>
    <row r="231" spans="1:18" x14ac:dyDescent="0.25">
      <c r="A231" s="27" t="s">
        <v>225</v>
      </c>
      <c r="B231" s="27" t="s">
        <v>228</v>
      </c>
      <c r="C231" s="27" t="s">
        <v>169</v>
      </c>
      <c r="D231" s="27">
        <v>1</v>
      </c>
      <c r="E231" s="27">
        <f>50552+47568+137+157</f>
        <v>98414</v>
      </c>
      <c r="F231" s="27" t="s">
        <v>15</v>
      </c>
      <c r="G231" s="27">
        <f>1394+1355+4+7</f>
        <v>2760</v>
      </c>
      <c r="H231" s="27" t="s">
        <v>15</v>
      </c>
      <c r="I231" s="27">
        <f>29+30+14+14</f>
        <v>87</v>
      </c>
      <c r="J231" s="27" t="s">
        <v>15</v>
      </c>
      <c r="K231" s="30" t="s">
        <v>15</v>
      </c>
      <c r="L231" s="27" t="s">
        <v>15</v>
      </c>
      <c r="M231" s="72" t="s">
        <v>15</v>
      </c>
      <c r="N231" s="27" t="s">
        <v>15</v>
      </c>
      <c r="O231" s="71">
        <f>100928+333</f>
        <v>101261</v>
      </c>
      <c r="P231" s="27" t="s">
        <v>15</v>
      </c>
      <c r="Q231" s="27" t="s">
        <v>15</v>
      </c>
      <c r="R231" s="71">
        <v>1</v>
      </c>
    </row>
    <row r="232" spans="1:18" x14ac:dyDescent="0.25">
      <c r="A232" s="27" t="s">
        <v>225</v>
      </c>
      <c r="B232" s="27" t="s">
        <v>228</v>
      </c>
      <c r="C232" s="27" t="s">
        <v>170</v>
      </c>
      <c r="D232" s="27">
        <v>1</v>
      </c>
      <c r="E232" s="27">
        <f>50584+47963+141+151</f>
        <v>98839</v>
      </c>
      <c r="F232" s="27" t="s">
        <v>15</v>
      </c>
      <c r="G232" s="27">
        <f>1413+1316+4+5</f>
        <v>2738</v>
      </c>
      <c r="H232" s="27" t="s">
        <v>15</v>
      </c>
      <c r="I232" s="27">
        <f>39+31</f>
        <v>70</v>
      </c>
      <c r="J232" s="27" t="s">
        <v>15</v>
      </c>
      <c r="K232" s="30" t="s">
        <v>15</v>
      </c>
      <c r="L232" s="27" t="s">
        <v>15</v>
      </c>
      <c r="M232" s="72" t="s">
        <v>15</v>
      </c>
      <c r="N232" s="27" t="s">
        <v>15</v>
      </c>
      <c r="O232" s="71">
        <f>101346+301</f>
        <v>101647</v>
      </c>
      <c r="P232" s="27" t="s">
        <v>15</v>
      </c>
      <c r="Q232" s="27" t="s">
        <v>15</v>
      </c>
      <c r="R232" s="71">
        <v>1</v>
      </c>
    </row>
    <row r="233" spans="1:18" x14ac:dyDescent="0.25">
      <c r="A233" s="27" t="s">
        <v>225</v>
      </c>
      <c r="B233" s="27" t="s">
        <v>228</v>
      </c>
      <c r="C233" s="27" t="s">
        <v>171</v>
      </c>
      <c r="D233" s="27">
        <v>1</v>
      </c>
      <c r="E233" s="27">
        <f>52984+49938+154+149</f>
        <v>103225</v>
      </c>
      <c r="F233" s="27" t="s">
        <v>15</v>
      </c>
      <c r="G233" s="27">
        <f>1480+1460+5+11</f>
        <v>2956</v>
      </c>
      <c r="H233" s="27" t="s">
        <v>15</v>
      </c>
      <c r="I233" s="27">
        <f>19+32</f>
        <v>51</v>
      </c>
      <c r="J233" s="27" t="s">
        <v>15</v>
      </c>
      <c r="K233" s="30" t="s">
        <v>15</v>
      </c>
      <c r="L233" s="27" t="s">
        <v>15</v>
      </c>
      <c r="M233" s="72" t="s">
        <v>15</v>
      </c>
      <c r="N233" s="27" t="s">
        <v>15</v>
      </c>
      <c r="O233" s="71">
        <f>105913+319</f>
        <v>106232</v>
      </c>
      <c r="P233" s="27" t="s">
        <v>15</v>
      </c>
      <c r="Q233" s="27" t="s">
        <v>15</v>
      </c>
      <c r="R233" s="71">
        <v>1</v>
      </c>
    </row>
    <row r="234" spans="1:18" x14ac:dyDescent="0.25">
      <c r="A234" s="27" t="s">
        <v>225</v>
      </c>
      <c r="B234" s="27" t="s">
        <v>228</v>
      </c>
      <c r="C234" s="27">
        <v>2007</v>
      </c>
      <c r="D234" s="27">
        <v>1</v>
      </c>
      <c r="E234" s="27">
        <f>53715+50670+149+162</f>
        <v>104696</v>
      </c>
      <c r="F234" s="27" t="s">
        <v>15</v>
      </c>
      <c r="G234" s="27">
        <f>1513+1460+9+6</f>
        <v>2988</v>
      </c>
      <c r="H234" s="27" t="s">
        <v>15</v>
      </c>
      <c r="I234" s="27">
        <f>31+32</f>
        <v>63</v>
      </c>
      <c r="J234" s="27" t="s">
        <v>15</v>
      </c>
      <c r="K234" s="30" t="s">
        <v>15</v>
      </c>
      <c r="L234" s="27" t="s">
        <v>15</v>
      </c>
      <c r="M234" s="72" t="s">
        <v>15</v>
      </c>
      <c r="N234" s="27" t="s">
        <v>15</v>
      </c>
      <c r="O234" s="71">
        <f>107421+326</f>
        <v>107747</v>
      </c>
      <c r="P234" s="27" t="s">
        <v>15</v>
      </c>
      <c r="Q234" s="27" t="s">
        <v>15</v>
      </c>
      <c r="R234" s="71">
        <v>1</v>
      </c>
    </row>
    <row r="235" spans="1:18" x14ac:dyDescent="0.25">
      <c r="A235" s="27" t="s">
        <v>225</v>
      </c>
      <c r="B235" s="27" t="s">
        <v>228</v>
      </c>
      <c r="C235" s="27">
        <v>2008</v>
      </c>
      <c r="D235" s="27">
        <v>1</v>
      </c>
      <c r="E235" s="27">
        <f>54823+51353+192+184</f>
        <v>106552</v>
      </c>
      <c r="F235" s="27" t="s">
        <v>15</v>
      </c>
      <c r="G235" s="27">
        <f>1500+1562+7+13</f>
        <v>3082</v>
      </c>
      <c r="H235" s="27" t="s">
        <v>15</v>
      </c>
      <c r="I235" s="27">
        <f>29+34</f>
        <v>63</v>
      </c>
      <c r="J235" s="27" t="s">
        <v>15</v>
      </c>
      <c r="K235" s="27" t="s">
        <v>15</v>
      </c>
      <c r="L235" s="27" t="s">
        <v>15</v>
      </c>
      <c r="M235" s="27" t="s">
        <v>15</v>
      </c>
      <c r="N235" s="27" t="s">
        <v>15</v>
      </c>
      <c r="O235" s="71">
        <f>109301+396</f>
        <v>109697</v>
      </c>
      <c r="P235" s="27" t="s">
        <v>15</v>
      </c>
      <c r="Q235" s="27" t="s">
        <v>15</v>
      </c>
      <c r="R235" s="71">
        <v>1</v>
      </c>
    </row>
    <row r="236" spans="1:18" x14ac:dyDescent="0.25">
      <c r="A236" s="27" t="s">
        <v>225</v>
      </c>
      <c r="B236" s="27" t="s">
        <v>228</v>
      </c>
      <c r="C236" s="27">
        <v>2009</v>
      </c>
      <c r="D236" s="27">
        <v>1</v>
      </c>
      <c r="E236" s="27">
        <f>55868+52678+220+204</f>
        <v>108970</v>
      </c>
      <c r="F236" s="27" t="s">
        <v>15</v>
      </c>
      <c r="G236" s="27">
        <f>1660+1512+14+12</f>
        <v>3198</v>
      </c>
      <c r="H236" s="27" t="s">
        <v>15</v>
      </c>
      <c r="I236" s="27">
        <f>36+47+1</f>
        <v>84</v>
      </c>
      <c r="J236" s="27" t="s">
        <v>15</v>
      </c>
      <c r="K236" s="27" t="s">
        <v>15</v>
      </c>
      <c r="L236" s="27" t="s">
        <v>15</v>
      </c>
      <c r="M236" s="27" t="s">
        <v>15</v>
      </c>
      <c r="N236" s="27" t="s">
        <v>15</v>
      </c>
      <c r="O236" s="71">
        <f>111801+451</f>
        <v>112252</v>
      </c>
      <c r="P236" s="72" t="s">
        <v>15</v>
      </c>
      <c r="Q236" s="72" t="s">
        <v>15</v>
      </c>
      <c r="R236" s="71">
        <v>1</v>
      </c>
    </row>
    <row r="237" spans="1:18" x14ac:dyDescent="0.25">
      <c r="A237" s="27" t="s">
        <v>225</v>
      </c>
      <c r="B237" s="27" t="s">
        <v>228</v>
      </c>
      <c r="C237" s="27" t="s">
        <v>175</v>
      </c>
      <c r="D237" s="27">
        <v>1</v>
      </c>
      <c r="E237" s="27">
        <v>112741</v>
      </c>
      <c r="F237" s="27" t="s">
        <v>15</v>
      </c>
      <c r="G237" s="27">
        <v>3236</v>
      </c>
      <c r="H237" s="27" t="s">
        <v>15</v>
      </c>
      <c r="I237" s="27">
        <v>90</v>
      </c>
      <c r="J237" s="27" t="s">
        <v>15</v>
      </c>
      <c r="K237" s="27" t="s">
        <v>15</v>
      </c>
      <c r="L237" s="27" t="s">
        <v>15</v>
      </c>
      <c r="M237" s="27" t="s">
        <v>15</v>
      </c>
      <c r="N237" s="27" t="s">
        <v>15</v>
      </c>
      <c r="O237" s="71">
        <v>116067</v>
      </c>
      <c r="P237" s="72" t="s">
        <v>15</v>
      </c>
      <c r="Q237" s="72" t="s">
        <v>15</v>
      </c>
      <c r="R237" s="71">
        <v>1</v>
      </c>
    </row>
    <row r="238" spans="1:18" x14ac:dyDescent="0.25">
      <c r="A238" s="27" t="s">
        <v>225</v>
      </c>
      <c r="B238" s="27" t="s">
        <v>228</v>
      </c>
      <c r="C238" s="27" t="s">
        <v>176</v>
      </c>
      <c r="D238" s="27">
        <v>1</v>
      </c>
      <c r="E238" s="27">
        <v>109015</v>
      </c>
      <c r="F238" s="27">
        <v>1548</v>
      </c>
      <c r="G238" s="27">
        <v>3096</v>
      </c>
      <c r="H238" s="27">
        <v>28</v>
      </c>
      <c r="I238" s="27">
        <v>84</v>
      </c>
      <c r="J238" s="27">
        <v>1</v>
      </c>
      <c r="K238" s="27">
        <v>4</v>
      </c>
      <c r="L238" s="72" t="s">
        <v>15</v>
      </c>
      <c r="M238" s="72" t="s">
        <v>15</v>
      </c>
      <c r="N238" s="72" t="s">
        <v>15</v>
      </c>
      <c r="O238" s="71">
        <v>112199</v>
      </c>
      <c r="P238" s="72" t="s">
        <v>15</v>
      </c>
      <c r="Q238" s="72" t="s">
        <v>15</v>
      </c>
      <c r="R238" s="71">
        <v>0</v>
      </c>
    </row>
    <row r="239" spans="1:18" x14ac:dyDescent="0.25">
      <c r="A239" s="27" t="s">
        <v>225</v>
      </c>
      <c r="B239" s="27" t="s">
        <v>228</v>
      </c>
      <c r="C239" s="27" t="s">
        <v>177</v>
      </c>
      <c r="D239" s="27">
        <v>1</v>
      </c>
      <c r="E239" s="27">
        <v>110527</v>
      </c>
      <c r="F239" s="27">
        <v>1535</v>
      </c>
      <c r="G239" s="27">
        <v>3070</v>
      </c>
      <c r="H239" s="27">
        <v>11</v>
      </c>
      <c r="I239" s="27">
        <v>33</v>
      </c>
      <c r="J239" s="27">
        <v>0</v>
      </c>
      <c r="K239" s="27">
        <v>0</v>
      </c>
      <c r="L239" s="72" t="s">
        <v>15</v>
      </c>
      <c r="M239" s="72" t="s">
        <v>15</v>
      </c>
      <c r="N239" s="72" t="s">
        <v>15</v>
      </c>
      <c r="O239" s="71">
        <v>113630</v>
      </c>
      <c r="P239" s="72" t="s">
        <v>15</v>
      </c>
      <c r="Q239" s="72" t="s">
        <v>15</v>
      </c>
      <c r="R239" s="71">
        <v>0</v>
      </c>
    </row>
    <row r="240" spans="1:18" x14ac:dyDescent="0.25">
      <c r="A240" s="27" t="s">
        <v>225</v>
      </c>
      <c r="B240" s="27" t="s">
        <v>228</v>
      </c>
      <c r="C240" s="27" t="s">
        <v>178</v>
      </c>
      <c r="D240" s="27">
        <v>1</v>
      </c>
      <c r="E240" s="27">
        <v>110800</v>
      </c>
      <c r="F240" s="27">
        <v>1578</v>
      </c>
      <c r="G240" s="27">
        <v>3156</v>
      </c>
      <c r="H240" s="27">
        <v>26</v>
      </c>
      <c r="I240" s="27">
        <v>78</v>
      </c>
      <c r="J240" s="27">
        <v>0</v>
      </c>
      <c r="K240" s="27">
        <v>0</v>
      </c>
      <c r="L240" s="72" t="s">
        <v>15</v>
      </c>
      <c r="M240" s="72" t="s">
        <v>15</v>
      </c>
      <c r="N240" s="72" t="s">
        <v>15</v>
      </c>
      <c r="O240" s="71">
        <v>114034</v>
      </c>
      <c r="P240" s="72" t="s">
        <v>15</v>
      </c>
      <c r="Q240" s="72" t="s">
        <v>15</v>
      </c>
      <c r="R240" s="71">
        <v>0</v>
      </c>
    </row>
    <row r="241" spans="1:18" x14ac:dyDescent="0.25">
      <c r="A241" s="27" t="s">
        <v>225</v>
      </c>
      <c r="B241" s="27" t="s">
        <v>228</v>
      </c>
      <c r="C241" s="27" t="s">
        <v>179</v>
      </c>
      <c r="D241" s="27">
        <v>1</v>
      </c>
      <c r="E241" s="27">
        <v>111946</v>
      </c>
      <c r="F241" s="27">
        <v>1668</v>
      </c>
      <c r="G241" s="27">
        <v>3336</v>
      </c>
      <c r="H241" s="27">
        <v>27</v>
      </c>
      <c r="I241" s="27">
        <v>81</v>
      </c>
      <c r="J241" s="27">
        <v>0</v>
      </c>
      <c r="K241" s="27">
        <v>0</v>
      </c>
      <c r="L241" s="72" t="s">
        <v>15</v>
      </c>
      <c r="M241" s="72" t="s">
        <v>15</v>
      </c>
      <c r="N241" s="72" t="s">
        <v>15</v>
      </c>
      <c r="O241" s="71">
        <v>115363</v>
      </c>
      <c r="P241" s="72" t="s">
        <v>15</v>
      </c>
      <c r="Q241" s="72" t="s">
        <v>15</v>
      </c>
      <c r="R241" s="71">
        <v>0</v>
      </c>
    </row>
    <row r="242" spans="1:18" x14ac:dyDescent="0.25">
      <c r="A242" s="27" t="s">
        <v>225</v>
      </c>
      <c r="B242" s="27" t="s">
        <v>228</v>
      </c>
      <c r="C242" s="27" t="s">
        <v>180</v>
      </c>
      <c r="D242" s="27">
        <v>1</v>
      </c>
      <c r="E242" s="27">
        <v>111975</v>
      </c>
      <c r="F242" s="27">
        <v>1628</v>
      </c>
      <c r="G242" s="27">
        <v>3256</v>
      </c>
      <c r="H242" s="27">
        <v>20</v>
      </c>
      <c r="I242" s="27">
        <v>60</v>
      </c>
      <c r="J242" s="27">
        <v>2</v>
      </c>
      <c r="K242" s="27">
        <v>8</v>
      </c>
      <c r="L242" s="72" t="s">
        <v>15</v>
      </c>
      <c r="M242" s="72" t="s">
        <v>15</v>
      </c>
      <c r="N242" s="72" t="s">
        <v>15</v>
      </c>
      <c r="O242" s="71">
        <v>115299</v>
      </c>
      <c r="P242" s="72" t="s">
        <v>15</v>
      </c>
      <c r="Q242" s="72" t="s">
        <v>15</v>
      </c>
      <c r="R242" s="71">
        <v>0</v>
      </c>
    </row>
    <row r="243" spans="1:18" x14ac:dyDescent="0.25">
      <c r="A243" s="27" t="s">
        <v>225</v>
      </c>
      <c r="B243" s="27" t="s">
        <v>228</v>
      </c>
      <c r="C243" s="27" t="s">
        <v>181</v>
      </c>
      <c r="D243" s="27">
        <v>1</v>
      </c>
      <c r="E243" s="27">
        <v>114487</v>
      </c>
      <c r="F243" s="27">
        <v>1643</v>
      </c>
      <c r="G243" s="27">
        <v>3286</v>
      </c>
      <c r="H243" s="27">
        <v>22</v>
      </c>
      <c r="I243" s="27">
        <v>66</v>
      </c>
      <c r="J243" s="27">
        <v>0</v>
      </c>
      <c r="K243" s="27">
        <v>0</v>
      </c>
      <c r="L243" s="72" t="s">
        <v>15</v>
      </c>
      <c r="M243" s="72" t="s">
        <v>15</v>
      </c>
      <c r="N243" s="72" t="s">
        <v>15</v>
      </c>
      <c r="O243" s="71">
        <v>117839</v>
      </c>
      <c r="P243" s="72" t="s">
        <v>15</v>
      </c>
      <c r="Q243" s="72" t="s">
        <v>15</v>
      </c>
      <c r="R243" s="71">
        <v>0</v>
      </c>
    </row>
    <row r="244" spans="1:18" x14ac:dyDescent="0.25">
      <c r="A244" s="27" t="s">
        <v>225</v>
      </c>
      <c r="B244" s="27" t="s">
        <v>228</v>
      </c>
      <c r="C244" s="27" t="s">
        <v>182</v>
      </c>
      <c r="D244" s="27">
        <v>1</v>
      </c>
      <c r="E244" s="27">
        <v>112507</v>
      </c>
      <c r="F244" s="27">
        <v>1621</v>
      </c>
      <c r="G244" s="27">
        <v>3242</v>
      </c>
      <c r="H244" s="27">
        <v>22</v>
      </c>
      <c r="I244" s="27">
        <v>66</v>
      </c>
      <c r="J244" s="27">
        <v>0</v>
      </c>
      <c r="K244" s="27">
        <v>0</v>
      </c>
      <c r="L244" s="72" t="s">
        <v>15</v>
      </c>
      <c r="M244" s="72" t="s">
        <v>15</v>
      </c>
      <c r="N244" s="72" t="s">
        <v>15</v>
      </c>
      <c r="O244" s="71">
        <v>115815</v>
      </c>
      <c r="P244" s="72" t="s">
        <v>15</v>
      </c>
      <c r="Q244" s="72" t="s">
        <v>15</v>
      </c>
      <c r="R244" s="71">
        <v>0</v>
      </c>
    </row>
    <row r="245" spans="1:18" x14ac:dyDescent="0.25">
      <c r="A245" s="27" t="s">
        <v>225</v>
      </c>
      <c r="B245" s="27" t="s">
        <v>228</v>
      </c>
      <c r="C245" s="27" t="s">
        <v>183</v>
      </c>
      <c r="D245" s="27">
        <v>1</v>
      </c>
      <c r="E245" s="27">
        <v>113200</v>
      </c>
      <c r="F245" s="27">
        <v>1510</v>
      </c>
      <c r="G245" s="27">
        <v>3020</v>
      </c>
      <c r="H245" s="27">
        <v>18</v>
      </c>
      <c r="I245" s="27">
        <v>54</v>
      </c>
      <c r="J245" s="27">
        <v>0</v>
      </c>
      <c r="K245" s="27">
        <v>0</v>
      </c>
      <c r="L245" s="72" t="s">
        <v>15</v>
      </c>
      <c r="M245" s="72" t="s">
        <v>15</v>
      </c>
      <c r="N245" s="72" t="s">
        <v>15</v>
      </c>
      <c r="O245" s="71">
        <v>116274</v>
      </c>
      <c r="P245" s="72" t="s">
        <v>15</v>
      </c>
      <c r="Q245" s="72" t="s">
        <v>15</v>
      </c>
      <c r="R245" s="71">
        <v>0</v>
      </c>
    </row>
    <row r="246" spans="1:18" x14ac:dyDescent="0.25">
      <c r="A246" s="27" t="s">
        <v>225</v>
      </c>
      <c r="B246" s="27" t="s">
        <v>228</v>
      </c>
      <c r="C246" s="27" t="s">
        <v>226</v>
      </c>
      <c r="D246" s="71">
        <v>1</v>
      </c>
      <c r="E246" s="71">
        <v>111909</v>
      </c>
      <c r="F246" s="71">
        <v>1465</v>
      </c>
      <c r="G246" s="71">
        <v>2930</v>
      </c>
      <c r="H246" s="71">
        <v>17</v>
      </c>
      <c r="I246" s="71">
        <v>51</v>
      </c>
      <c r="J246" s="71">
        <v>0</v>
      </c>
      <c r="K246" s="71">
        <v>0</v>
      </c>
      <c r="L246" s="72" t="s">
        <v>15</v>
      </c>
      <c r="M246" s="72" t="s">
        <v>15</v>
      </c>
      <c r="N246" s="72" t="s">
        <v>15</v>
      </c>
      <c r="O246" s="71">
        <v>114890</v>
      </c>
      <c r="P246" s="72" t="s">
        <v>15</v>
      </c>
      <c r="Q246" s="72" t="s">
        <v>15</v>
      </c>
      <c r="R246" s="71">
        <v>0</v>
      </c>
    </row>
    <row r="247" spans="1:18" x14ac:dyDescent="0.25">
      <c r="A247" s="27" t="s">
        <v>225</v>
      </c>
      <c r="B247" s="27" t="s">
        <v>228</v>
      </c>
      <c r="C247" s="27" t="s">
        <v>227</v>
      </c>
      <c r="D247" s="71">
        <v>1</v>
      </c>
      <c r="E247" s="71">
        <v>110332</v>
      </c>
      <c r="F247" s="71">
        <v>1526</v>
      </c>
      <c r="G247" s="71">
        <v>3052</v>
      </c>
      <c r="H247" s="71">
        <v>14</v>
      </c>
      <c r="I247" s="71">
        <v>42</v>
      </c>
      <c r="J247" s="71">
        <v>1</v>
      </c>
      <c r="K247" s="71">
        <v>4</v>
      </c>
      <c r="L247" s="72" t="s">
        <v>15</v>
      </c>
      <c r="M247" s="72" t="s">
        <v>15</v>
      </c>
      <c r="N247" s="72" t="s">
        <v>15</v>
      </c>
      <c r="O247" s="71">
        <v>113430</v>
      </c>
      <c r="P247" s="72" t="s">
        <v>15</v>
      </c>
      <c r="Q247" s="72" t="s">
        <v>15</v>
      </c>
      <c r="R247" s="71">
        <v>0</v>
      </c>
    </row>
    <row r="248" spans="1:18" x14ac:dyDescent="0.25">
      <c r="A248" s="27" t="s">
        <v>225</v>
      </c>
      <c r="B248" s="27" t="s">
        <v>228</v>
      </c>
      <c r="C248" s="27">
        <v>1861</v>
      </c>
      <c r="D248" s="27">
        <v>0</v>
      </c>
      <c r="E248" s="27">
        <v>123355</v>
      </c>
      <c r="F248" s="27" t="s">
        <v>15</v>
      </c>
      <c r="G248" s="27">
        <v>3229</v>
      </c>
      <c r="H248" s="27" t="s">
        <v>15</v>
      </c>
      <c r="I248" s="27">
        <v>50</v>
      </c>
      <c r="J248" s="27">
        <v>0</v>
      </c>
      <c r="K248" s="27">
        <v>0</v>
      </c>
      <c r="L248" s="27" t="s">
        <v>15</v>
      </c>
      <c r="M248" s="27" t="s">
        <v>15</v>
      </c>
      <c r="N248" s="27" t="s">
        <v>15</v>
      </c>
      <c r="O248" s="27">
        <v>126634</v>
      </c>
      <c r="P248" s="27" t="s">
        <v>15</v>
      </c>
      <c r="Q248" s="27" t="s">
        <v>15</v>
      </c>
      <c r="R248" s="71">
        <v>0</v>
      </c>
    </row>
    <row r="249" spans="1:18" x14ac:dyDescent="0.25">
      <c r="A249" s="27" t="s">
        <v>225</v>
      </c>
      <c r="B249" s="27" t="s">
        <v>228</v>
      </c>
      <c r="C249" s="27">
        <v>1862</v>
      </c>
      <c r="D249" s="27">
        <v>0</v>
      </c>
      <c r="E249" s="27">
        <v>127970</v>
      </c>
      <c r="F249" s="27" t="s">
        <v>15</v>
      </c>
      <c r="G249" s="27">
        <v>3558</v>
      </c>
      <c r="H249" s="27" t="s">
        <v>15</v>
      </c>
      <c r="I249" s="27">
        <v>56</v>
      </c>
      <c r="J249" s="27">
        <v>0</v>
      </c>
      <c r="K249" s="27">
        <v>0</v>
      </c>
      <c r="L249" s="27" t="s">
        <v>15</v>
      </c>
      <c r="M249" s="27" t="s">
        <v>15</v>
      </c>
      <c r="N249" s="27" t="s">
        <v>15</v>
      </c>
      <c r="O249" s="27">
        <v>131584</v>
      </c>
      <c r="P249" s="27" t="s">
        <v>15</v>
      </c>
      <c r="Q249" s="27" t="s">
        <v>15</v>
      </c>
      <c r="R249" s="71">
        <v>0</v>
      </c>
    </row>
    <row r="250" spans="1:18" x14ac:dyDescent="0.25">
      <c r="A250" s="27" t="s">
        <v>225</v>
      </c>
      <c r="B250" s="27" t="s">
        <v>228</v>
      </c>
      <c r="C250" s="27">
        <v>1863</v>
      </c>
      <c r="D250" s="27">
        <v>0</v>
      </c>
      <c r="E250" s="27">
        <v>130715</v>
      </c>
      <c r="F250" s="27" t="s">
        <v>15</v>
      </c>
      <c r="G250" s="27">
        <v>3499</v>
      </c>
      <c r="H250" s="27" t="s">
        <v>15</v>
      </c>
      <c r="I250" s="27">
        <v>65</v>
      </c>
      <c r="J250" s="27">
        <v>0</v>
      </c>
      <c r="K250" s="27">
        <v>0</v>
      </c>
      <c r="L250" s="27" t="s">
        <v>15</v>
      </c>
      <c r="M250" s="27" t="s">
        <v>15</v>
      </c>
      <c r="N250" s="27" t="s">
        <v>15</v>
      </c>
      <c r="O250" s="27">
        <v>134279</v>
      </c>
      <c r="P250" s="27" t="s">
        <v>15</v>
      </c>
      <c r="Q250" s="27" t="s">
        <v>15</v>
      </c>
      <c r="R250" s="71">
        <v>0</v>
      </c>
    </row>
    <row r="251" spans="1:18" x14ac:dyDescent="0.25">
      <c r="A251" s="27" t="s">
        <v>225</v>
      </c>
      <c r="B251" s="27" t="s">
        <v>228</v>
      </c>
      <c r="C251" s="27">
        <v>1864</v>
      </c>
      <c r="D251" s="27">
        <v>0</v>
      </c>
      <c r="E251" s="27">
        <v>132503</v>
      </c>
      <c r="F251" s="27" t="s">
        <v>15</v>
      </c>
      <c r="G251" s="27">
        <v>3440</v>
      </c>
      <c r="H251" s="27" t="s">
        <v>15</v>
      </c>
      <c r="I251" s="27">
        <v>61</v>
      </c>
      <c r="J251" s="27">
        <v>0</v>
      </c>
      <c r="K251" s="27">
        <v>0</v>
      </c>
      <c r="L251" s="27" t="s">
        <v>15</v>
      </c>
      <c r="M251" s="27" t="s">
        <v>15</v>
      </c>
      <c r="N251" s="27" t="s">
        <v>15</v>
      </c>
      <c r="O251" s="27">
        <v>136004</v>
      </c>
      <c r="P251" s="27" t="s">
        <v>15</v>
      </c>
      <c r="Q251" s="27" t="s">
        <v>15</v>
      </c>
      <c r="R251" s="71">
        <v>0</v>
      </c>
    </row>
    <row r="252" spans="1:18" x14ac:dyDescent="0.25">
      <c r="A252" s="27" t="s">
        <v>225</v>
      </c>
      <c r="B252" s="27" t="s">
        <v>228</v>
      </c>
      <c r="C252" s="27">
        <v>1865</v>
      </c>
      <c r="D252" s="27">
        <v>0</v>
      </c>
      <c r="E252" s="27">
        <v>130800</v>
      </c>
      <c r="F252" s="27" t="s">
        <v>15</v>
      </c>
      <c r="G252" s="27">
        <v>3332</v>
      </c>
      <c r="H252" s="27" t="s">
        <v>15</v>
      </c>
      <c r="I252" s="27">
        <v>68</v>
      </c>
      <c r="J252" s="27">
        <v>0</v>
      </c>
      <c r="K252" s="27">
        <v>0</v>
      </c>
      <c r="L252" s="27" t="s">
        <v>15</v>
      </c>
      <c r="M252" s="27" t="s">
        <v>15</v>
      </c>
      <c r="N252" s="27" t="s">
        <v>15</v>
      </c>
      <c r="O252" s="27">
        <v>134200</v>
      </c>
      <c r="P252" s="27" t="s">
        <v>15</v>
      </c>
      <c r="Q252" s="27" t="s">
        <v>15</v>
      </c>
      <c r="R252" s="71">
        <v>0</v>
      </c>
    </row>
    <row r="253" spans="1:18" x14ac:dyDescent="0.25">
      <c r="A253" s="27" t="s">
        <v>225</v>
      </c>
      <c r="B253" s="27" t="s">
        <v>228</v>
      </c>
      <c r="C253" s="27">
        <v>1866</v>
      </c>
      <c r="D253" s="27">
        <v>0</v>
      </c>
      <c r="E253" s="27">
        <v>133379</v>
      </c>
      <c r="F253" s="27" t="s">
        <v>15</v>
      </c>
      <c r="G253" s="27">
        <v>3537</v>
      </c>
      <c r="H253" s="27" t="s">
        <v>15</v>
      </c>
      <c r="I253" s="27">
        <v>73</v>
      </c>
      <c r="J253" s="27">
        <v>0</v>
      </c>
      <c r="K253" s="27">
        <v>0</v>
      </c>
      <c r="L253" s="27" t="s">
        <v>15</v>
      </c>
      <c r="M253" s="27" t="s">
        <v>15</v>
      </c>
      <c r="N253" s="27" t="s">
        <v>15</v>
      </c>
      <c r="O253" s="27">
        <v>136989</v>
      </c>
      <c r="P253" s="27" t="s">
        <v>15</v>
      </c>
      <c r="Q253" s="27" t="s">
        <v>15</v>
      </c>
      <c r="R253" s="71">
        <v>0</v>
      </c>
    </row>
    <row r="254" spans="1:18" x14ac:dyDescent="0.25">
      <c r="A254" s="27" t="s">
        <v>225</v>
      </c>
      <c r="B254" s="27" t="s">
        <v>228</v>
      </c>
      <c r="C254" s="27">
        <v>1867</v>
      </c>
      <c r="D254" s="27">
        <v>0</v>
      </c>
      <c r="E254" s="27">
        <v>125516</v>
      </c>
      <c r="F254" s="27" t="s">
        <v>15</v>
      </c>
      <c r="G254" s="27">
        <v>3259</v>
      </c>
      <c r="H254" s="27" t="s">
        <v>15</v>
      </c>
      <c r="I254" s="27">
        <v>55</v>
      </c>
      <c r="J254" s="27" t="s">
        <v>15</v>
      </c>
      <c r="K254" s="27">
        <v>2</v>
      </c>
      <c r="L254" s="27" t="s">
        <v>15</v>
      </c>
      <c r="M254" s="27" t="s">
        <v>15</v>
      </c>
      <c r="N254" s="27" t="s">
        <v>15</v>
      </c>
      <c r="O254" s="27">
        <v>128832</v>
      </c>
      <c r="P254" s="27" t="s">
        <v>15</v>
      </c>
      <c r="Q254" s="27" t="s">
        <v>15</v>
      </c>
      <c r="R254" s="71">
        <v>0</v>
      </c>
    </row>
    <row r="255" spans="1:18" x14ac:dyDescent="0.25">
      <c r="A255" s="27" t="s">
        <v>225</v>
      </c>
      <c r="B255" s="27" t="s">
        <v>228</v>
      </c>
      <c r="C255" s="27">
        <v>1868</v>
      </c>
      <c r="D255" s="27">
        <v>0</v>
      </c>
      <c r="E255" s="27">
        <v>111889</v>
      </c>
      <c r="F255" s="27" t="s">
        <v>15</v>
      </c>
      <c r="G255" s="27">
        <v>3009</v>
      </c>
      <c r="H255" s="27" t="s">
        <v>15</v>
      </c>
      <c r="I255" s="27">
        <v>49</v>
      </c>
      <c r="J255" s="27">
        <v>0</v>
      </c>
      <c r="K255" s="27">
        <v>0</v>
      </c>
      <c r="L255" s="27" t="s">
        <v>15</v>
      </c>
      <c r="M255" s="27" t="s">
        <v>15</v>
      </c>
      <c r="N255" s="27" t="s">
        <v>15</v>
      </c>
      <c r="O255" s="27">
        <v>114947</v>
      </c>
      <c r="P255" s="27" t="s">
        <v>15</v>
      </c>
      <c r="Q255" s="27" t="s">
        <v>15</v>
      </c>
      <c r="R255" s="71">
        <v>0</v>
      </c>
    </row>
    <row r="256" spans="1:18" x14ac:dyDescent="0.25">
      <c r="A256" s="27" t="s">
        <v>225</v>
      </c>
      <c r="B256" s="27" t="s">
        <v>228</v>
      </c>
      <c r="C256" s="27">
        <v>1869</v>
      </c>
      <c r="D256" s="27">
        <v>0</v>
      </c>
      <c r="E256" s="27">
        <v>114457</v>
      </c>
      <c r="F256" s="27" t="s">
        <v>15</v>
      </c>
      <c r="G256" s="27">
        <v>3160</v>
      </c>
      <c r="H256" s="27" t="s">
        <v>15</v>
      </c>
      <c r="I256" s="27">
        <v>60</v>
      </c>
      <c r="J256" s="27">
        <v>0</v>
      </c>
      <c r="K256" s="27">
        <v>0</v>
      </c>
      <c r="L256" s="27" t="s">
        <v>15</v>
      </c>
      <c r="M256" s="27" t="s">
        <v>15</v>
      </c>
      <c r="N256" s="27" t="s">
        <v>15</v>
      </c>
      <c r="O256" s="27">
        <v>117677</v>
      </c>
      <c r="P256" s="27" t="s">
        <v>15</v>
      </c>
      <c r="Q256" s="27" t="s">
        <v>15</v>
      </c>
      <c r="R256" s="71">
        <v>0</v>
      </c>
    </row>
    <row r="257" spans="1:18" x14ac:dyDescent="0.25">
      <c r="A257" s="27" t="s">
        <v>225</v>
      </c>
      <c r="B257" s="27" t="s">
        <v>228</v>
      </c>
      <c r="C257" s="27">
        <v>1870</v>
      </c>
      <c r="D257" s="27">
        <v>0</v>
      </c>
      <c r="E257" s="27">
        <v>116476</v>
      </c>
      <c r="F257" s="27" t="s">
        <v>15</v>
      </c>
      <c r="G257" s="27">
        <v>3292</v>
      </c>
      <c r="H257" s="27" t="s">
        <v>15</v>
      </c>
      <c r="I257" s="27">
        <v>70</v>
      </c>
      <c r="J257" s="27">
        <v>0</v>
      </c>
      <c r="K257" s="27">
        <v>0</v>
      </c>
      <c r="L257" s="27" t="s">
        <v>15</v>
      </c>
      <c r="M257" s="27" t="s">
        <v>15</v>
      </c>
      <c r="N257" s="27" t="s">
        <v>15</v>
      </c>
      <c r="O257" s="27">
        <v>119838</v>
      </c>
      <c r="P257" s="27" t="s">
        <v>15</v>
      </c>
      <c r="Q257" s="27" t="s">
        <v>15</v>
      </c>
      <c r="R257" s="71">
        <v>0</v>
      </c>
    </row>
    <row r="258" spans="1:18" x14ac:dyDescent="0.25">
      <c r="A258" s="27" t="s">
        <v>225</v>
      </c>
      <c r="B258" s="27" t="s">
        <v>228</v>
      </c>
      <c r="C258" s="27">
        <v>1871</v>
      </c>
      <c r="D258" s="27">
        <v>0</v>
      </c>
      <c r="E258" s="27">
        <v>123873</v>
      </c>
      <c r="F258" s="27" t="s">
        <v>15</v>
      </c>
      <c r="G258" s="27">
        <v>3414</v>
      </c>
      <c r="H258" s="27" t="s">
        <v>15</v>
      </c>
      <c r="I258" s="27">
        <v>39</v>
      </c>
      <c r="J258" s="27" t="s">
        <v>15</v>
      </c>
      <c r="K258" s="27">
        <v>7</v>
      </c>
      <c r="L258" s="27" t="s">
        <v>15</v>
      </c>
      <c r="M258" s="27" t="s">
        <v>15</v>
      </c>
      <c r="N258" s="27" t="s">
        <v>15</v>
      </c>
      <c r="O258" s="27">
        <v>127333</v>
      </c>
      <c r="P258" s="27" t="s">
        <v>15</v>
      </c>
      <c r="Q258" s="27" t="s">
        <v>15</v>
      </c>
      <c r="R258" s="71">
        <v>0</v>
      </c>
    </row>
    <row r="259" spans="1:18" x14ac:dyDescent="0.25">
      <c r="A259" s="27" t="s">
        <v>225</v>
      </c>
      <c r="B259" s="27" t="s">
        <v>228</v>
      </c>
      <c r="C259" s="27">
        <v>1872</v>
      </c>
      <c r="D259" s="27">
        <v>0</v>
      </c>
      <c r="E259" s="27">
        <v>123616</v>
      </c>
      <c r="F259" s="27" t="s">
        <v>15</v>
      </c>
      <c r="G259" s="27">
        <v>3301</v>
      </c>
      <c r="H259" s="27" t="s">
        <v>15</v>
      </c>
      <c r="I259" s="27">
        <v>66</v>
      </c>
      <c r="J259" s="27">
        <v>0</v>
      </c>
      <c r="K259" s="27">
        <v>0</v>
      </c>
      <c r="L259" s="27" t="s">
        <v>15</v>
      </c>
      <c r="M259" s="27" t="s">
        <v>15</v>
      </c>
      <c r="N259" s="27" t="s">
        <v>15</v>
      </c>
      <c r="O259" s="27">
        <v>126983</v>
      </c>
      <c r="P259" s="27" t="s">
        <v>15</v>
      </c>
      <c r="Q259" s="27" t="s">
        <v>15</v>
      </c>
      <c r="R259" s="71">
        <v>0</v>
      </c>
    </row>
    <row r="260" spans="1:18" x14ac:dyDescent="0.25">
      <c r="A260" s="27" t="s">
        <v>225</v>
      </c>
      <c r="B260" s="27" t="s">
        <v>228</v>
      </c>
      <c r="C260" s="27">
        <v>1873</v>
      </c>
      <c r="D260" s="27">
        <v>0</v>
      </c>
      <c r="E260" s="27">
        <v>128106</v>
      </c>
      <c r="F260" s="27" t="s">
        <v>15</v>
      </c>
      <c r="G260" s="27">
        <v>3510</v>
      </c>
      <c r="H260" s="27" t="s">
        <v>15</v>
      </c>
      <c r="I260" s="27">
        <v>27</v>
      </c>
      <c r="J260" s="27">
        <v>0</v>
      </c>
      <c r="K260" s="27">
        <v>0</v>
      </c>
      <c r="L260" s="27" t="s">
        <v>15</v>
      </c>
      <c r="M260" s="27" t="s">
        <v>15</v>
      </c>
      <c r="N260" s="27" t="s">
        <v>15</v>
      </c>
      <c r="O260" s="27">
        <v>131643</v>
      </c>
      <c r="P260" s="27" t="s">
        <v>15</v>
      </c>
      <c r="Q260" s="27" t="s">
        <v>15</v>
      </c>
      <c r="R260" s="71">
        <v>0</v>
      </c>
    </row>
    <row r="261" spans="1:18" x14ac:dyDescent="0.25">
      <c r="A261" s="27" t="s">
        <v>225</v>
      </c>
      <c r="B261" s="27" t="s">
        <v>228</v>
      </c>
      <c r="C261" s="27">
        <v>1874</v>
      </c>
      <c r="D261" s="27">
        <v>0</v>
      </c>
      <c r="E261" s="27">
        <v>129608</v>
      </c>
      <c r="F261" s="27" t="s">
        <v>15</v>
      </c>
      <c r="G261" s="27">
        <v>3577</v>
      </c>
      <c r="H261" s="27" t="s">
        <v>15</v>
      </c>
      <c r="I261" s="27">
        <v>61</v>
      </c>
      <c r="J261" s="27" t="s">
        <v>15</v>
      </c>
      <c r="K261" s="27">
        <v>3</v>
      </c>
      <c r="L261" s="27" t="s">
        <v>15</v>
      </c>
      <c r="M261" s="27" t="s">
        <v>15</v>
      </c>
      <c r="N261" s="27" t="s">
        <v>15</v>
      </c>
      <c r="O261" s="27">
        <v>133249</v>
      </c>
      <c r="P261" s="27" t="s">
        <v>15</v>
      </c>
      <c r="Q261" s="27" t="s">
        <v>15</v>
      </c>
      <c r="R261" s="71">
        <v>0</v>
      </c>
    </row>
    <row r="262" spans="1:18" x14ac:dyDescent="0.25">
      <c r="A262" s="27" t="s">
        <v>225</v>
      </c>
      <c r="B262" s="27" t="s">
        <v>228</v>
      </c>
      <c r="C262" s="27">
        <v>1875</v>
      </c>
      <c r="D262" s="27">
        <v>0</v>
      </c>
      <c r="E262" s="27">
        <v>132075</v>
      </c>
      <c r="F262" s="27" t="s">
        <v>15</v>
      </c>
      <c r="G262" s="27">
        <v>3803</v>
      </c>
      <c r="H262" s="27" t="s">
        <v>15</v>
      </c>
      <c r="I262" s="27">
        <v>76</v>
      </c>
      <c r="J262" s="27">
        <v>1</v>
      </c>
      <c r="K262" s="27">
        <v>4</v>
      </c>
      <c r="L262" s="27" t="s">
        <v>15</v>
      </c>
      <c r="M262" s="27" t="s">
        <v>15</v>
      </c>
      <c r="N262" s="27" t="s">
        <v>15</v>
      </c>
      <c r="O262" s="27">
        <v>135958</v>
      </c>
      <c r="P262" s="27" t="s">
        <v>15</v>
      </c>
      <c r="Q262" s="27" t="s">
        <v>15</v>
      </c>
      <c r="R262" s="71">
        <v>0</v>
      </c>
    </row>
    <row r="263" spans="1:18" x14ac:dyDescent="0.25">
      <c r="A263" s="27" t="s">
        <v>225</v>
      </c>
      <c r="B263" s="27" t="s">
        <v>228</v>
      </c>
      <c r="C263" s="27">
        <v>1876</v>
      </c>
      <c r="D263" s="27">
        <v>0</v>
      </c>
      <c r="E263" s="27">
        <f>67908+64201</f>
        <v>132109</v>
      </c>
      <c r="F263" s="27" t="s">
        <v>15</v>
      </c>
      <c r="G263" s="27">
        <f>1838+1906</f>
        <v>3744</v>
      </c>
      <c r="H263" s="27" t="s">
        <v>15</v>
      </c>
      <c r="I263" s="27">
        <f>12+25</f>
        <v>37</v>
      </c>
      <c r="J263" s="27">
        <v>0</v>
      </c>
      <c r="K263" s="27">
        <v>0</v>
      </c>
      <c r="L263" s="27" t="s">
        <v>15</v>
      </c>
      <c r="M263" s="27" t="s">
        <v>15</v>
      </c>
      <c r="N263" s="27" t="s">
        <v>15</v>
      </c>
      <c r="O263" s="27">
        <v>135890</v>
      </c>
      <c r="P263" s="27" t="s">
        <v>15</v>
      </c>
      <c r="Q263" s="27" t="s">
        <v>15</v>
      </c>
      <c r="R263" s="71">
        <v>0</v>
      </c>
    </row>
    <row r="264" spans="1:18" x14ac:dyDescent="0.25">
      <c r="A264" s="27" t="s">
        <v>225</v>
      </c>
      <c r="B264" s="27" t="s">
        <v>228</v>
      </c>
      <c r="C264" s="27">
        <v>1877</v>
      </c>
      <c r="D264" s="27">
        <v>0</v>
      </c>
      <c r="E264" s="27">
        <f>69258+65549</f>
        <v>134807</v>
      </c>
      <c r="F264" s="27" t="s">
        <v>15</v>
      </c>
      <c r="G264" s="27">
        <f>1853+1780</f>
        <v>3633</v>
      </c>
      <c r="H264" s="27" t="s">
        <v>15</v>
      </c>
      <c r="I264" s="27">
        <v>33</v>
      </c>
      <c r="J264" s="27" t="s">
        <v>15</v>
      </c>
      <c r="K264" s="27">
        <v>3</v>
      </c>
      <c r="L264" s="27" t="s">
        <v>15</v>
      </c>
      <c r="M264" s="27" t="s">
        <v>15</v>
      </c>
      <c r="N264" s="27" t="s">
        <v>15</v>
      </c>
      <c r="O264" s="27">
        <v>138476</v>
      </c>
      <c r="P264" s="27" t="s">
        <v>15</v>
      </c>
      <c r="Q264" s="27" t="s">
        <v>15</v>
      </c>
      <c r="R264" s="71">
        <v>0</v>
      </c>
    </row>
    <row r="265" spans="1:18" x14ac:dyDescent="0.25">
      <c r="A265" s="27" t="s">
        <v>225</v>
      </c>
      <c r="B265" s="27" t="s">
        <v>228</v>
      </c>
      <c r="C265" s="27">
        <v>1878</v>
      </c>
      <c r="D265" s="27">
        <v>0</v>
      </c>
      <c r="E265" s="27">
        <f>67184+63691</f>
        <v>130875</v>
      </c>
      <c r="F265" s="27" t="s">
        <v>15</v>
      </c>
      <c r="G265" s="27">
        <f>1822+1713</f>
        <v>3535</v>
      </c>
      <c r="H265" s="27" t="s">
        <v>15</v>
      </c>
      <c r="I265" s="27">
        <f>29+25</f>
        <v>54</v>
      </c>
      <c r="J265" s="27">
        <v>0</v>
      </c>
      <c r="K265" s="27">
        <v>0</v>
      </c>
      <c r="L265" s="27" t="s">
        <v>15</v>
      </c>
      <c r="M265" s="27" t="s">
        <v>15</v>
      </c>
      <c r="N265" s="27" t="s">
        <v>15</v>
      </c>
      <c r="O265" s="27">
        <v>134464</v>
      </c>
      <c r="P265" s="27" t="s">
        <v>15</v>
      </c>
      <c r="Q265" s="27" t="s">
        <v>15</v>
      </c>
      <c r="R265" s="71">
        <v>0</v>
      </c>
    </row>
    <row r="266" spans="1:18" x14ac:dyDescent="0.25">
      <c r="A266" s="27" t="s">
        <v>225</v>
      </c>
      <c r="B266" s="27" t="s">
        <v>228</v>
      </c>
      <c r="C266" s="27">
        <v>1879</v>
      </c>
      <c r="D266" s="27">
        <v>0</v>
      </c>
      <c r="E266" s="27">
        <f>69339+66002</f>
        <v>135341</v>
      </c>
      <c r="F266" s="27" t="s">
        <v>15</v>
      </c>
      <c r="G266" s="27">
        <f>1872+1782</f>
        <v>3654</v>
      </c>
      <c r="H266" s="27" t="s">
        <v>15</v>
      </c>
      <c r="I266" s="27">
        <v>45</v>
      </c>
      <c r="J266" s="27" t="s">
        <v>15</v>
      </c>
      <c r="K266" s="27">
        <v>3</v>
      </c>
      <c r="L266" s="27" t="s">
        <v>15</v>
      </c>
      <c r="M266" s="27" t="s">
        <v>15</v>
      </c>
      <c r="N266" s="27" t="s">
        <v>15</v>
      </c>
      <c r="O266" s="27">
        <v>139043</v>
      </c>
      <c r="P266" s="27" t="s">
        <v>15</v>
      </c>
      <c r="Q266" s="27" t="s">
        <v>15</v>
      </c>
      <c r="R266" s="71">
        <v>0</v>
      </c>
    </row>
    <row r="267" spans="1:18" x14ac:dyDescent="0.25">
      <c r="A267" s="27" t="s">
        <v>225</v>
      </c>
      <c r="B267" s="27" t="s">
        <v>228</v>
      </c>
      <c r="C267" s="27">
        <v>1880</v>
      </c>
      <c r="D267" s="27">
        <v>0</v>
      </c>
      <c r="E267" s="27">
        <f>66814+64064</f>
        <v>130878</v>
      </c>
      <c r="F267" s="27" t="s">
        <v>15</v>
      </c>
      <c r="G267" s="27">
        <f>1705+1612</f>
        <v>3317</v>
      </c>
      <c r="H267" s="27" t="s">
        <v>15</v>
      </c>
      <c r="I267" s="27">
        <f>26+41</f>
        <v>67</v>
      </c>
      <c r="J267" s="27">
        <v>0</v>
      </c>
      <c r="K267" s="27">
        <v>0</v>
      </c>
      <c r="L267" s="27" t="s">
        <v>15</v>
      </c>
      <c r="M267" s="27" t="s">
        <v>15</v>
      </c>
      <c r="N267" s="27" t="s">
        <v>15</v>
      </c>
      <c r="O267" s="27">
        <v>134262</v>
      </c>
      <c r="P267" s="27" t="s">
        <v>15</v>
      </c>
      <c r="Q267" s="27" t="s">
        <v>15</v>
      </c>
      <c r="R267" s="71">
        <v>0</v>
      </c>
    </row>
    <row r="268" spans="1:18" x14ac:dyDescent="0.25">
      <c r="A268" s="27" t="s">
        <v>225</v>
      </c>
      <c r="B268" s="27" t="s">
        <v>228</v>
      </c>
      <c r="C268" s="27">
        <v>1881</v>
      </c>
      <c r="D268" s="27">
        <v>0</v>
      </c>
      <c r="E268" s="27">
        <f>66423+62654</f>
        <v>129077</v>
      </c>
      <c r="F268" s="27" t="s">
        <v>15</v>
      </c>
      <c r="G268" s="27">
        <f>1917+1725</f>
        <v>3642</v>
      </c>
      <c r="H268" s="27" t="s">
        <v>15</v>
      </c>
      <c r="I268" s="27">
        <f>51+34</f>
        <v>85</v>
      </c>
      <c r="J268" s="27">
        <v>0</v>
      </c>
      <c r="K268" s="27">
        <v>0</v>
      </c>
      <c r="L268" s="27" t="s">
        <v>15</v>
      </c>
      <c r="M268" s="27" t="s">
        <v>15</v>
      </c>
      <c r="N268" s="27" t="s">
        <v>15</v>
      </c>
      <c r="O268" s="27">
        <v>132804</v>
      </c>
      <c r="P268" s="27" t="s">
        <v>15</v>
      </c>
      <c r="Q268" s="27" t="s">
        <v>15</v>
      </c>
      <c r="R268" s="71">
        <v>0</v>
      </c>
    </row>
    <row r="269" spans="1:18" x14ac:dyDescent="0.25">
      <c r="A269" s="27" t="s">
        <v>225</v>
      </c>
      <c r="B269" s="27" t="s">
        <v>228</v>
      </c>
      <c r="C269" s="27">
        <v>1882</v>
      </c>
      <c r="D269" s="27">
        <v>0</v>
      </c>
      <c r="E269" s="27">
        <f>67096+63708</f>
        <v>130804</v>
      </c>
      <c r="F269" s="27" t="s">
        <v>15</v>
      </c>
      <c r="G269" s="27">
        <f>1796+1631</f>
        <v>3427</v>
      </c>
      <c r="H269" s="27" t="s">
        <v>15</v>
      </c>
      <c r="I269" s="27">
        <v>67</v>
      </c>
      <c r="J269" s="27" t="s">
        <v>15</v>
      </c>
      <c r="K269" s="27">
        <v>2</v>
      </c>
      <c r="L269" s="27" t="s">
        <v>15</v>
      </c>
      <c r="M269" s="27" t="s">
        <v>15</v>
      </c>
      <c r="N269" s="27" t="s">
        <v>15</v>
      </c>
      <c r="O269" s="27">
        <v>134300</v>
      </c>
      <c r="P269" s="27" t="s">
        <v>15</v>
      </c>
      <c r="Q269" s="27" t="s">
        <v>15</v>
      </c>
      <c r="R269" s="71">
        <v>0</v>
      </c>
    </row>
    <row r="270" spans="1:18" x14ac:dyDescent="0.25">
      <c r="A270" s="27" t="s">
        <v>225</v>
      </c>
      <c r="B270" s="27" t="s">
        <v>228</v>
      </c>
      <c r="C270" s="27">
        <v>1883</v>
      </c>
      <c r="D270" s="27">
        <v>0</v>
      </c>
      <c r="E270" s="27">
        <f>66589+62723</f>
        <v>129312</v>
      </c>
      <c r="F270" s="27" t="s">
        <v>15</v>
      </c>
      <c r="G270" s="27">
        <f>1762+1731</f>
        <v>3493</v>
      </c>
      <c r="H270" s="27" t="s">
        <v>15</v>
      </c>
      <c r="I270" s="27">
        <f>34+36</f>
        <v>70</v>
      </c>
      <c r="J270" s="27">
        <v>0</v>
      </c>
      <c r="K270" s="27">
        <v>0</v>
      </c>
      <c r="L270" s="27" t="s">
        <v>15</v>
      </c>
      <c r="M270" s="27" t="s">
        <v>15</v>
      </c>
      <c r="N270" s="27" t="s">
        <v>15</v>
      </c>
      <c r="O270" s="27">
        <v>132875</v>
      </c>
      <c r="P270" s="27" t="s">
        <v>15</v>
      </c>
      <c r="Q270" s="27" t="s">
        <v>15</v>
      </c>
      <c r="R270" s="71">
        <v>0</v>
      </c>
    </row>
    <row r="271" spans="1:18" x14ac:dyDescent="0.25">
      <c r="A271" s="27" t="s">
        <v>225</v>
      </c>
      <c r="B271" s="27" t="s">
        <v>228</v>
      </c>
      <c r="C271" s="27">
        <v>1884</v>
      </c>
      <c r="D271" s="27">
        <v>0</v>
      </c>
      <c r="E271" s="27">
        <f>69398+65549</f>
        <v>134947</v>
      </c>
      <c r="F271" s="27" t="s">
        <v>15</v>
      </c>
      <c r="G271" s="27">
        <f>1882+1845</f>
        <v>3727</v>
      </c>
      <c r="H271" s="27" t="s">
        <v>15</v>
      </c>
      <c r="I271" s="27">
        <v>64</v>
      </c>
      <c r="J271" s="27" t="s">
        <v>15</v>
      </c>
      <c r="K271" s="27">
        <v>7</v>
      </c>
      <c r="L271" s="27" t="s">
        <v>15</v>
      </c>
      <c r="M271" s="27" t="s">
        <v>15</v>
      </c>
      <c r="N271" s="27" t="s">
        <v>15</v>
      </c>
      <c r="O271" s="27">
        <v>138745</v>
      </c>
      <c r="P271" s="27" t="s">
        <v>15</v>
      </c>
      <c r="Q271" s="27" t="s">
        <v>15</v>
      </c>
      <c r="R271" s="71">
        <v>0</v>
      </c>
    </row>
    <row r="272" spans="1:18" x14ac:dyDescent="0.25">
      <c r="A272" s="27" t="s">
        <v>225</v>
      </c>
      <c r="B272" s="27" t="s">
        <v>228</v>
      </c>
      <c r="C272" s="27">
        <v>1885</v>
      </c>
      <c r="D272" s="27">
        <v>0</v>
      </c>
      <c r="E272" s="27">
        <f>68706+65005</f>
        <v>133711</v>
      </c>
      <c r="F272" s="27" t="s">
        <v>15</v>
      </c>
      <c r="G272" s="27">
        <f>1792+1749</f>
        <v>3541</v>
      </c>
      <c r="H272" s="27" t="s">
        <v>15</v>
      </c>
      <c r="I272" s="27">
        <f>17+39</f>
        <v>56</v>
      </c>
      <c r="J272" s="27">
        <v>0</v>
      </c>
      <c r="K272" s="27">
        <v>0</v>
      </c>
      <c r="L272" s="27" t="s">
        <v>15</v>
      </c>
      <c r="M272" s="27" t="s">
        <v>15</v>
      </c>
      <c r="N272" s="27" t="s">
        <v>15</v>
      </c>
      <c r="O272" s="27">
        <v>137308</v>
      </c>
      <c r="P272" s="27" t="s">
        <v>15</v>
      </c>
      <c r="Q272" s="27" t="s">
        <v>15</v>
      </c>
      <c r="R272" s="71">
        <v>0</v>
      </c>
    </row>
    <row r="273" spans="1:1000" x14ac:dyDescent="0.25">
      <c r="A273" s="27" t="s">
        <v>225</v>
      </c>
      <c r="B273" s="27" t="s">
        <v>228</v>
      </c>
      <c r="C273" s="27">
        <v>1886</v>
      </c>
      <c r="D273" s="27">
        <v>0</v>
      </c>
      <c r="E273" s="27">
        <f>69850+66516</f>
        <v>136366</v>
      </c>
      <c r="F273" s="27" t="s">
        <v>15</v>
      </c>
      <c r="G273" s="27">
        <f>1788+1672</f>
        <v>3460</v>
      </c>
      <c r="H273" s="27" t="s">
        <v>15</v>
      </c>
      <c r="I273" s="27">
        <f>26+30</f>
        <v>56</v>
      </c>
      <c r="J273" s="27">
        <v>0</v>
      </c>
      <c r="K273" s="27">
        <v>0</v>
      </c>
      <c r="L273" s="27" t="s">
        <v>15</v>
      </c>
      <c r="M273" s="27" t="s">
        <v>15</v>
      </c>
      <c r="N273" s="27" t="s">
        <v>15</v>
      </c>
      <c r="O273" s="27">
        <v>139882</v>
      </c>
      <c r="P273" s="27" t="s">
        <v>15</v>
      </c>
      <c r="Q273" s="27" t="s">
        <v>15</v>
      </c>
      <c r="R273" s="71">
        <v>0</v>
      </c>
    </row>
    <row r="274" spans="1:1000" x14ac:dyDescent="0.25">
      <c r="A274" s="27" t="s">
        <v>225</v>
      </c>
      <c r="B274" s="27" t="s">
        <v>228</v>
      </c>
      <c r="C274" s="27">
        <v>1887</v>
      </c>
      <c r="D274" s="27">
        <v>0</v>
      </c>
      <c r="E274" s="27">
        <f>69982+66338</f>
        <v>136320</v>
      </c>
      <c r="F274" s="27" t="s">
        <v>15</v>
      </c>
      <c r="G274" s="27">
        <f>1903+1884</f>
        <v>3787</v>
      </c>
      <c r="H274" s="27" t="s">
        <v>15</v>
      </c>
      <c r="I274" s="27">
        <v>58</v>
      </c>
      <c r="J274" s="27" t="s">
        <v>15</v>
      </c>
      <c r="K274" s="27">
        <v>4</v>
      </c>
      <c r="L274" s="27" t="s">
        <v>15</v>
      </c>
      <c r="M274" s="27" t="s">
        <v>15</v>
      </c>
      <c r="N274" s="27" t="s">
        <v>15</v>
      </c>
      <c r="O274" s="27">
        <v>140169</v>
      </c>
      <c r="P274" s="27" t="s">
        <v>15</v>
      </c>
      <c r="Q274" s="27" t="s">
        <v>15</v>
      </c>
      <c r="R274" s="71">
        <v>0</v>
      </c>
    </row>
    <row r="275" spans="1:1000" x14ac:dyDescent="0.25">
      <c r="A275" s="27" t="s">
        <v>225</v>
      </c>
      <c r="B275" s="27" t="s">
        <v>228</v>
      </c>
      <c r="C275" s="27">
        <v>1888</v>
      </c>
      <c r="D275" s="27">
        <v>0</v>
      </c>
      <c r="E275" s="27">
        <f>68049+64945</f>
        <v>132994</v>
      </c>
      <c r="F275" s="27" t="s">
        <v>15</v>
      </c>
      <c r="G275" s="27">
        <f>1680+1726</f>
        <v>3406</v>
      </c>
      <c r="H275" s="27" t="s">
        <v>15</v>
      </c>
      <c r="I275" s="27">
        <f>21+30</f>
        <v>51</v>
      </c>
      <c r="J275" s="27">
        <v>0</v>
      </c>
      <c r="K275" s="27">
        <v>0</v>
      </c>
      <c r="L275" s="27" t="s">
        <v>15</v>
      </c>
      <c r="M275" s="27" t="s">
        <v>15</v>
      </c>
      <c r="N275" s="27" t="s">
        <v>15</v>
      </c>
      <c r="O275" s="27">
        <v>136451</v>
      </c>
      <c r="P275" s="27" t="s">
        <v>15</v>
      </c>
      <c r="Q275" s="27" t="s">
        <v>15</v>
      </c>
      <c r="R275" s="71">
        <v>0</v>
      </c>
    </row>
    <row r="276" spans="1:1000" x14ac:dyDescent="0.25">
      <c r="A276" s="27" t="s">
        <v>225</v>
      </c>
      <c r="B276" s="27" t="s">
        <v>228</v>
      </c>
      <c r="C276" s="27">
        <v>1889</v>
      </c>
      <c r="D276" s="27">
        <v>0</v>
      </c>
      <c r="E276" s="27">
        <f>65732+62860</f>
        <v>128592</v>
      </c>
      <c r="F276" s="27" t="s">
        <v>15</v>
      </c>
      <c r="G276" s="27">
        <f>1757+1660</f>
        <v>3417</v>
      </c>
      <c r="H276" s="27" t="s">
        <v>15</v>
      </c>
      <c r="I276" s="27">
        <f>22+38</f>
        <v>60</v>
      </c>
      <c r="J276" s="27">
        <v>0</v>
      </c>
      <c r="K276" s="27">
        <v>0</v>
      </c>
      <c r="L276" s="27" t="s">
        <v>15</v>
      </c>
      <c r="M276" s="27" t="s">
        <v>15</v>
      </c>
      <c r="N276" s="27" t="s">
        <v>15</v>
      </c>
      <c r="O276" s="27">
        <v>132069</v>
      </c>
      <c r="P276" s="27" t="s">
        <v>15</v>
      </c>
      <c r="Q276" s="27" t="s">
        <v>15</v>
      </c>
      <c r="R276" s="71">
        <v>0</v>
      </c>
    </row>
    <row r="277" spans="1:1000" x14ac:dyDescent="0.25">
      <c r="A277" s="27" t="s">
        <v>225</v>
      </c>
      <c r="B277" s="27" t="s">
        <v>228</v>
      </c>
      <c r="C277" s="27">
        <v>1890</v>
      </c>
      <c r="D277" s="27">
        <v>0</v>
      </c>
      <c r="E277" s="27">
        <f>66554+63577</f>
        <v>130131</v>
      </c>
      <c r="F277" s="27" t="s">
        <v>15</v>
      </c>
      <c r="G277" s="27">
        <f>1744+1651</f>
        <v>3395</v>
      </c>
      <c r="H277" s="27" t="s">
        <v>15</v>
      </c>
      <c r="I277" s="27">
        <f>32+39</f>
        <v>71</v>
      </c>
      <c r="J277" s="27">
        <v>0</v>
      </c>
      <c r="K277" s="27">
        <v>0</v>
      </c>
      <c r="L277" s="27" t="s">
        <v>15</v>
      </c>
      <c r="M277" s="27" t="s">
        <v>15</v>
      </c>
      <c r="N277" s="27" t="s">
        <v>15</v>
      </c>
      <c r="O277" s="27">
        <v>133597</v>
      </c>
      <c r="P277" s="27" t="s">
        <v>15</v>
      </c>
      <c r="Q277" s="27" t="s">
        <v>15</v>
      </c>
      <c r="R277" s="71">
        <v>0</v>
      </c>
    </row>
    <row r="278" spans="1:1000" x14ac:dyDescent="0.25">
      <c r="A278" s="27" t="s">
        <v>225</v>
      </c>
      <c r="B278" s="27" t="s">
        <v>228</v>
      </c>
      <c r="C278" s="27">
        <v>1891</v>
      </c>
      <c r="D278" s="27">
        <v>0</v>
      </c>
      <c r="E278" s="27">
        <f>67929+64132</f>
        <v>132061</v>
      </c>
      <c r="F278" s="27" t="s">
        <v>15</v>
      </c>
      <c r="G278" s="27">
        <f>1708+1709</f>
        <v>3417</v>
      </c>
      <c r="H278" s="27" t="s">
        <v>15</v>
      </c>
      <c r="I278" s="27">
        <v>35</v>
      </c>
      <c r="J278" s="27" t="s">
        <v>15</v>
      </c>
      <c r="K278" s="27">
        <v>3</v>
      </c>
      <c r="L278" s="27" t="s">
        <v>15</v>
      </c>
      <c r="M278" s="27" t="s">
        <v>15</v>
      </c>
      <c r="N278" s="27" t="s">
        <v>15</v>
      </c>
      <c r="O278" s="27">
        <v>135516</v>
      </c>
      <c r="P278" s="27" t="s">
        <v>15</v>
      </c>
      <c r="Q278" s="27" t="s">
        <v>15</v>
      </c>
      <c r="R278" s="71">
        <v>0</v>
      </c>
    </row>
    <row r="279" spans="1:1000" x14ac:dyDescent="0.25">
      <c r="A279" s="27" t="s">
        <v>225</v>
      </c>
      <c r="B279" s="27" t="s">
        <v>228</v>
      </c>
      <c r="C279" s="27">
        <v>1892</v>
      </c>
      <c r="D279" s="27">
        <v>0</v>
      </c>
      <c r="E279" s="27">
        <f>64760+61457</f>
        <v>126217</v>
      </c>
      <c r="F279" s="27" t="s">
        <v>15</v>
      </c>
      <c r="G279" s="27">
        <f>1722+1626</f>
        <v>3348</v>
      </c>
      <c r="H279" s="27" t="s">
        <v>15</v>
      </c>
      <c r="I279" s="27">
        <f>31+26</f>
        <v>57</v>
      </c>
      <c r="J279" s="27">
        <v>0</v>
      </c>
      <c r="K279" s="27">
        <v>0</v>
      </c>
      <c r="L279" s="27" t="s">
        <v>15</v>
      </c>
      <c r="M279" s="27" t="s">
        <v>15</v>
      </c>
      <c r="N279" s="27" t="s">
        <v>15</v>
      </c>
      <c r="O279" s="27">
        <v>129622</v>
      </c>
      <c r="P279" s="27" t="s">
        <v>15</v>
      </c>
      <c r="Q279" s="27" t="s">
        <v>15</v>
      </c>
      <c r="R279" s="71">
        <v>0</v>
      </c>
    </row>
    <row r="280" spans="1:1000" x14ac:dyDescent="0.25">
      <c r="A280" s="27" t="s">
        <v>225</v>
      </c>
      <c r="B280" s="27" t="s">
        <v>228</v>
      </c>
      <c r="C280" s="27">
        <v>1893</v>
      </c>
      <c r="D280" s="27">
        <v>0</v>
      </c>
      <c r="E280" s="27">
        <f>66182+62136</f>
        <v>128318</v>
      </c>
      <c r="F280" s="27" t="s">
        <v>15</v>
      </c>
      <c r="G280" s="27">
        <f>1695+1682</f>
        <v>3377</v>
      </c>
      <c r="H280" s="27" t="s">
        <v>15</v>
      </c>
      <c r="I280" s="27">
        <f>19+15</f>
        <v>34</v>
      </c>
      <c r="J280" s="27">
        <v>0</v>
      </c>
      <c r="K280" s="27">
        <v>0</v>
      </c>
      <c r="L280" s="27" t="s">
        <v>15</v>
      </c>
      <c r="M280" s="27" t="s">
        <v>15</v>
      </c>
      <c r="N280" s="27" t="s">
        <v>15</v>
      </c>
      <c r="O280" s="27">
        <v>131729</v>
      </c>
      <c r="P280" s="27" t="s">
        <v>15</v>
      </c>
      <c r="Q280" s="27" t="s">
        <v>15</v>
      </c>
      <c r="R280" s="71">
        <v>0</v>
      </c>
    </row>
    <row r="281" spans="1:1000" x14ac:dyDescent="0.25">
      <c r="A281" s="27" t="s">
        <v>225</v>
      </c>
      <c r="B281" s="27" t="s">
        <v>228</v>
      </c>
      <c r="C281" s="27">
        <v>1894</v>
      </c>
      <c r="D281" s="27">
        <v>0</v>
      </c>
      <c r="E281" s="27">
        <f>65595+62263</f>
        <v>127858</v>
      </c>
      <c r="F281" s="27" t="s">
        <v>15</v>
      </c>
      <c r="G281" s="27">
        <f>1761+1726</f>
        <v>3487</v>
      </c>
      <c r="H281" s="27" t="s">
        <v>15</v>
      </c>
      <c r="I281" s="27">
        <f>39+25</f>
        <v>64</v>
      </c>
      <c r="J281" s="27">
        <v>0</v>
      </c>
      <c r="K281" s="27">
        <v>0</v>
      </c>
      <c r="L281" s="27" t="s">
        <v>15</v>
      </c>
      <c r="M281" s="27" t="s">
        <v>15</v>
      </c>
      <c r="N281" s="27" t="s">
        <v>15</v>
      </c>
      <c r="O281" s="27">
        <v>131409</v>
      </c>
      <c r="P281" s="27" t="s">
        <v>15</v>
      </c>
      <c r="Q281" s="27" t="s">
        <v>15</v>
      </c>
      <c r="R281" s="71">
        <v>0</v>
      </c>
    </row>
    <row r="282" spans="1:1000" x14ac:dyDescent="0.25">
      <c r="A282" s="27" t="s">
        <v>225</v>
      </c>
      <c r="B282" s="27" t="s">
        <v>228</v>
      </c>
      <c r="C282" s="27">
        <v>1895</v>
      </c>
      <c r="D282" s="27">
        <v>0</v>
      </c>
      <c r="E282" s="27">
        <f>67270+63546</f>
        <v>130816</v>
      </c>
      <c r="F282" s="27" t="s">
        <v>15</v>
      </c>
      <c r="G282" s="27">
        <f>1886+1816</f>
        <v>3702</v>
      </c>
      <c r="H282" s="27" t="s">
        <v>15</v>
      </c>
      <c r="I282" s="27">
        <f>33+48</f>
        <v>81</v>
      </c>
      <c r="J282" s="27">
        <v>0</v>
      </c>
      <c r="K282" s="27">
        <v>0</v>
      </c>
      <c r="L282" s="27" t="s">
        <v>15</v>
      </c>
      <c r="M282" s="27" t="s">
        <v>15</v>
      </c>
      <c r="N282" s="27" t="s">
        <v>15</v>
      </c>
      <c r="O282" s="27">
        <v>134599</v>
      </c>
      <c r="P282" s="27" t="s">
        <v>15</v>
      </c>
      <c r="Q282" s="27" t="s">
        <v>15</v>
      </c>
      <c r="R282" s="71">
        <v>0</v>
      </c>
    </row>
    <row r="283" spans="1:1000" x14ac:dyDescent="0.25">
      <c r="A283" s="27" t="s">
        <v>225</v>
      </c>
      <c r="B283" s="27" t="s">
        <v>228</v>
      </c>
      <c r="C283" s="27">
        <v>1896</v>
      </c>
      <c r="D283" s="27">
        <v>0</v>
      </c>
      <c r="E283" s="27">
        <f>67092+63790</f>
        <v>130882</v>
      </c>
      <c r="F283" s="27" t="s">
        <v>15</v>
      </c>
      <c r="G283" s="27">
        <f>1775+1614</f>
        <v>3389</v>
      </c>
      <c r="H283" s="27" t="s">
        <v>15</v>
      </c>
      <c r="I283" s="27">
        <f>26+11</f>
        <v>37</v>
      </c>
      <c r="J283" s="27">
        <v>0</v>
      </c>
      <c r="K283" s="27">
        <v>0</v>
      </c>
      <c r="L283" s="27" t="s">
        <v>15</v>
      </c>
      <c r="M283" s="27" t="s">
        <v>15</v>
      </c>
      <c r="N283" s="27" t="s">
        <v>15</v>
      </c>
      <c r="O283" s="27">
        <v>134308</v>
      </c>
      <c r="P283" s="27" t="s">
        <v>15</v>
      </c>
      <c r="Q283" s="27" t="s">
        <v>15</v>
      </c>
      <c r="R283" s="71">
        <v>0</v>
      </c>
    </row>
    <row r="284" spans="1:1000" x14ac:dyDescent="0.25">
      <c r="A284" s="27" t="s">
        <v>225</v>
      </c>
      <c r="B284" s="27" t="s">
        <v>228</v>
      </c>
      <c r="C284" s="27">
        <v>1897</v>
      </c>
      <c r="D284" s="27">
        <v>0</v>
      </c>
      <c r="E284" s="27">
        <f>66657+62707</f>
        <v>129364</v>
      </c>
      <c r="F284" s="27" t="s">
        <v>15</v>
      </c>
      <c r="G284" s="27">
        <f>1823+1762</f>
        <v>3585</v>
      </c>
      <c r="H284" s="27" t="s">
        <v>15</v>
      </c>
      <c r="I284" s="27">
        <f>26+24</f>
        <v>50</v>
      </c>
      <c r="J284" s="27">
        <v>0</v>
      </c>
      <c r="K284" s="27">
        <v>0</v>
      </c>
      <c r="L284" s="27" t="s">
        <v>15</v>
      </c>
      <c r="M284" s="27" t="s">
        <v>15</v>
      </c>
      <c r="N284" s="27" t="s">
        <v>15</v>
      </c>
      <c r="O284" s="27">
        <v>132999</v>
      </c>
      <c r="P284" s="27" t="s">
        <v>15</v>
      </c>
      <c r="Q284" s="27" t="s">
        <v>15</v>
      </c>
      <c r="R284" s="71">
        <v>0</v>
      </c>
    </row>
    <row r="285" spans="1:1000" x14ac:dyDescent="0.25">
      <c r="A285" s="27" t="s">
        <v>225</v>
      </c>
      <c r="B285" s="27" t="s">
        <v>228</v>
      </c>
      <c r="C285" s="27">
        <v>1898</v>
      </c>
      <c r="D285" s="27">
        <v>0</v>
      </c>
      <c r="E285" s="27">
        <f>68423+64232</f>
        <v>132655</v>
      </c>
      <c r="F285" s="27" t="s">
        <v>15</v>
      </c>
      <c r="G285" s="27">
        <f>1935+1870</f>
        <v>3805</v>
      </c>
      <c r="H285" s="27" t="s">
        <v>15</v>
      </c>
      <c r="I285" s="27">
        <f>33+30</f>
        <v>63</v>
      </c>
      <c r="J285" s="27">
        <v>0</v>
      </c>
      <c r="K285" s="27">
        <v>0</v>
      </c>
      <c r="L285" s="27" t="s">
        <v>15</v>
      </c>
      <c r="M285" s="27" t="s">
        <v>15</v>
      </c>
      <c r="N285" s="27" t="s">
        <v>15</v>
      </c>
      <c r="O285" s="27">
        <v>136523</v>
      </c>
      <c r="P285" s="27" t="s">
        <v>15</v>
      </c>
      <c r="Q285" s="27" t="s">
        <v>15</v>
      </c>
      <c r="R285" s="71">
        <v>0</v>
      </c>
    </row>
    <row r="286" spans="1:1000" x14ac:dyDescent="0.25">
      <c r="A286" s="27" t="s">
        <v>225</v>
      </c>
      <c r="B286" s="27" t="s">
        <v>228</v>
      </c>
      <c r="C286" s="27" t="s">
        <v>64</v>
      </c>
      <c r="D286" s="27">
        <v>0</v>
      </c>
      <c r="E286" s="27">
        <f>66800+63232</f>
        <v>130032</v>
      </c>
      <c r="F286" s="27" t="s">
        <v>15</v>
      </c>
      <c r="G286" s="27">
        <f>1869+1900</f>
        <v>3769</v>
      </c>
      <c r="H286" s="27" t="s">
        <v>15</v>
      </c>
      <c r="I286" s="27">
        <f>46+35</f>
        <v>81</v>
      </c>
      <c r="J286" s="27">
        <v>0</v>
      </c>
      <c r="K286" s="27">
        <v>0</v>
      </c>
      <c r="L286" s="27" t="s">
        <v>15</v>
      </c>
      <c r="M286" s="27" t="s">
        <v>15</v>
      </c>
      <c r="N286" s="27" t="s">
        <v>15</v>
      </c>
      <c r="O286" s="27">
        <v>133882</v>
      </c>
      <c r="P286" s="27" t="s">
        <v>15</v>
      </c>
      <c r="Q286" s="27" t="s">
        <v>15</v>
      </c>
      <c r="R286" s="71">
        <v>0</v>
      </c>
    </row>
    <row r="287" spans="1:1000" x14ac:dyDescent="0.25">
      <c r="A287" s="27" t="s">
        <v>225</v>
      </c>
      <c r="B287" s="27" t="s">
        <v>228</v>
      </c>
      <c r="C287" s="27">
        <v>1900</v>
      </c>
      <c r="D287" s="27">
        <v>0</v>
      </c>
      <c r="E287" s="27">
        <f>68899+65412</f>
        <v>134311</v>
      </c>
      <c r="F287" s="27" t="s">
        <v>15</v>
      </c>
      <c r="G287" s="27">
        <f>1889+1848</f>
        <v>3737</v>
      </c>
      <c r="H287" s="27" t="s">
        <v>15</v>
      </c>
      <c r="I287" s="27">
        <f>52+39</f>
        <v>91</v>
      </c>
      <c r="J287" s="27">
        <v>0</v>
      </c>
      <c r="K287" s="27">
        <v>0</v>
      </c>
      <c r="L287" s="27" t="s">
        <v>15</v>
      </c>
      <c r="M287" s="27" t="s">
        <v>15</v>
      </c>
      <c r="N287" s="27" t="s">
        <v>15</v>
      </c>
      <c r="O287" s="27">
        <v>138139</v>
      </c>
      <c r="P287" s="27" t="s">
        <v>15</v>
      </c>
      <c r="Q287" s="27" t="s">
        <v>15</v>
      </c>
      <c r="R287" s="71">
        <v>0</v>
      </c>
    </row>
    <row r="288" spans="1:1000" s="74" customFormat="1" x14ac:dyDescent="0.25">
      <c r="A288" s="27" t="s">
        <v>225</v>
      </c>
      <c r="B288" s="27" t="s">
        <v>228</v>
      </c>
      <c r="C288" s="27">
        <v>1901</v>
      </c>
      <c r="D288" s="27">
        <v>0</v>
      </c>
      <c r="E288" s="27">
        <f>69683+65560</f>
        <v>135243</v>
      </c>
      <c r="F288" s="27" t="s">
        <v>15</v>
      </c>
      <c r="G288" s="27">
        <f>2081+1994</f>
        <v>4075</v>
      </c>
      <c r="H288" s="27" t="s">
        <v>15</v>
      </c>
      <c r="I288" s="27">
        <v>48</v>
      </c>
      <c r="J288" s="27" t="s">
        <v>15</v>
      </c>
      <c r="K288" s="27">
        <v>4</v>
      </c>
      <c r="L288" s="27" t="s">
        <v>15</v>
      </c>
      <c r="M288" s="27" t="s">
        <v>15</v>
      </c>
      <c r="N288" s="27" t="s">
        <v>15</v>
      </c>
      <c r="O288" s="27">
        <v>139370</v>
      </c>
      <c r="P288" s="27" t="s">
        <v>15</v>
      </c>
      <c r="Q288" s="27" t="s">
        <v>15</v>
      </c>
      <c r="R288" s="71">
        <v>0</v>
      </c>
      <c r="S288" s="73"/>
      <c r="T288" s="73"/>
      <c r="U288" s="73"/>
      <c r="V288" s="73"/>
      <c r="W288" s="73"/>
      <c r="X288" s="73"/>
      <c r="Y288" s="73"/>
      <c r="Z288" s="73"/>
      <c r="AA288" s="73"/>
      <c r="AB288" s="73"/>
      <c r="AC288" s="73"/>
      <c r="AD288" s="73"/>
      <c r="AE288" s="73"/>
      <c r="AF288" s="73"/>
      <c r="AG288" s="73"/>
      <c r="AH288" s="73"/>
      <c r="AI288" s="73"/>
      <c r="AJ288" s="73"/>
      <c r="AK288" s="73"/>
      <c r="AL288" s="73"/>
      <c r="AM288" s="73"/>
      <c r="AN288" s="73"/>
      <c r="AO288" s="73"/>
      <c r="AP288" s="73"/>
      <c r="AQ288" s="73"/>
      <c r="AR288" s="73"/>
      <c r="AS288" s="73"/>
      <c r="AT288" s="73"/>
      <c r="AU288" s="73"/>
      <c r="AV288" s="73"/>
      <c r="AW288" s="73"/>
      <c r="AX288" s="73"/>
      <c r="AY288" s="73"/>
      <c r="AZ288" s="73"/>
      <c r="BA288" s="73"/>
      <c r="BB288" s="73"/>
      <c r="BC288" s="73"/>
      <c r="BD288" s="73"/>
      <c r="BE288" s="73"/>
      <c r="BF288" s="73"/>
      <c r="BG288" s="73"/>
      <c r="BH288" s="73"/>
      <c r="BI288" s="73"/>
      <c r="BJ288" s="73"/>
      <c r="BK288" s="73"/>
      <c r="BL288" s="73"/>
      <c r="BM288" s="73"/>
      <c r="BN288" s="73"/>
      <c r="BO288" s="73"/>
      <c r="BP288" s="73"/>
      <c r="BQ288" s="73"/>
      <c r="BR288" s="73"/>
      <c r="BS288" s="73"/>
      <c r="BT288" s="73"/>
      <c r="BU288" s="73"/>
      <c r="BV288" s="73"/>
      <c r="BW288" s="73"/>
      <c r="BX288" s="73"/>
      <c r="BY288" s="73"/>
      <c r="BZ288" s="73"/>
      <c r="CA288" s="73"/>
      <c r="CB288" s="73"/>
      <c r="CC288" s="73"/>
      <c r="CD288" s="73"/>
      <c r="CE288" s="73"/>
      <c r="CF288" s="73"/>
      <c r="CG288" s="73"/>
      <c r="CH288" s="73"/>
      <c r="CI288" s="73"/>
      <c r="CJ288" s="73"/>
      <c r="CK288" s="73"/>
      <c r="CL288" s="73"/>
      <c r="CM288" s="73"/>
      <c r="CN288" s="73"/>
      <c r="CO288" s="73"/>
      <c r="CP288" s="73"/>
      <c r="CQ288" s="73"/>
      <c r="CR288" s="73"/>
      <c r="CS288" s="73"/>
      <c r="CT288" s="73"/>
      <c r="CU288" s="73"/>
      <c r="CV288" s="73"/>
      <c r="CW288" s="73"/>
      <c r="CX288" s="73"/>
      <c r="CY288" s="73"/>
      <c r="CZ288" s="73"/>
      <c r="DA288" s="73"/>
      <c r="DB288" s="73"/>
      <c r="DC288" s="73"/>
      <c r="DD288" s="73"/>
      <c r="DE288" s="73"/>
      <c r="DF288" s="73"/>
      <c r="DG288" s="73"/>
      <c r="DH288" s="73"/>
      <c r="DI288" s="73"/>
      <c r="DJ288" s="73"/>
      <c r="DK288" s="73"/>
      <c r="DL288" s="73"/>
      <c r="DM288" s="73"/>
      <c r="DN288" s="73"/>
      <c r="DO288" s="73"/>
      <c r="DP288" s="73"/>
      <c r="DQ288" s="73"/>
      <c r="DR288" s="73"/>
      <c r="DS288" s="73"/>
      <c r="DT288" s="73"/>
      <c r="DU288" s="73"/>
      <c r="DV288" s="73"/>
      <c r="DW288" s="73"/>
      <c r="DX288" s="73"/>
      <c r="DY288" s="73"/>
      <c r="DZ288" s="73"/>
      <c r="EA288" s="73"/>
      <c r="EB288" s="73"/>
      <c r="EC288" s="73"/>
      <c r="ED288" s="73"/>
      <c r="EE288" s="73"/>
      <c r="EF288" s="73"/>
      <c r="EG288" s="73"/>
      <c r="EH288" s="73"/>
      <c r="EI288" s="73"/>
      <c r="EJ288" s="73"/>
      <c r="EK288" s="73"/>
      <c r="EL288" s="73"/>
      <c r="EM288" s="73"/>
      <c r="EN288" s="73"/>
      <c r="EO288" s="73"/>
      <c r="EP288" s="73"/>
      <c r="EQ288" s="73"/>
      <c r="ER288" s="73"/>
      <c r="ES288" s="73"/>
      <c r="ET288" s="73"/>
      <c r="EU288" s="73"/>
      <c r="EV288" s="73"/>
      <c r="EW288" s="73"/>
      <c r="EX288" s="73"/>
      <c r="EY288" s="73"/>
      <c r="EZ288" s="73"/>
      <c r="FA288" s="73"/>
      <c r="FB288" s="73"/>
      <c r="FC288" s="73"/>
      <c r="FD288" s="73"/>
      <c r="FE288" s="73"/>
      <c r="FF288" s="73"/>
      <c r="FG288" s="73"/>
      <c r="FH288" s="73"/>
      <c r="FI288" s="73"/>
      <c r="FJ288" s="73"/>
      <c r="FK288" s="73"/>
      <c r="FL288" s="73"/>
      <c r="FM288" s="73"/>
      <c r="FN288" s="73"/>
      <c r="FO288" s="73"/>
      <c r="FP288" s="73"/>
      <c r="FQ288" s="73"/>
      <c r="FR288" s="73"/>
      <c r="FS288" s="73"/>
      <c r="FT288" s="73"/>
      <c r="FU288" s="73"/>
      <c r="FV288" s="73"/>
      <c r="FW288" s="73"/>
      <c r="FX288" s="73"/>
      <c r="FY288" s="73"/>
      <c r="FZ288" s="73"/>
      <c r="GA288" s="73"/>
      <c r="GB288" s="73"/>
      <c r="GC288" s="73"/>
      <c r="GD288" s="73"/>
      <c r="GE288" s="73"/>
      <c r="GF288" s="73"/>
      <c r="GG288" s="73"/>
      <c r="GH288" s="73"/>
      <c r="GI288" s="73"/>
      <c r="GJ288" s="73"/>
      <c r="GK288" s="73"/>
      <c r="GL288" s="73"/>
      <c r="GM288" s="73"/>
      <c r="GN288" s="73"/>
      <c r="GO288" s="73"/>
      <c r="GP288" s="73"/>
      <c r="GQ288" s="73"/>
      <c r="GR288" s="73"/>
      <c r="GS288" s="73"/>
      <c r="GT288" s="73"/>
      <c r="GU288" s="73"/>
      <c r="GV288" s="73"/>
      <c r="GW288" s="73"/>
      <c r="GX288" s="73"/>
      <c r="GY288" s="73"/>
      <c r="GZ288" s="73"/>
      <c r="HA288" s="73"/>
      <c r="HB288" s="73"/>
      <c r="HC288" s="73"/>
      <c r="HD288" s="73"/>
      <c r="HE288" s="73"/>
      <c r="HF288" s="73"/>
      <c r="HG288" s="73"/>
      <c r="HH288" s="73"/>
      <c r="HI288" s="73"/>
      <c r="HJ288" s="73"/>
      <c r="HK288" s="73"/>
      <c r="HL288" s="73"/>
      <c r="HM288" s="73"/>
      <c r="HN288" s="73"/>
      <c r="HO288" s="73"/>
      <c r="HP288" s="73"/>
      <c r="HQ288" s="73"/>
      <c r="HR288" s="73"/>
      <c r="HS288" s="73"/>
      <c r="HT288" s="73"/>
      <c r="HU288" s="73"/>
      <c r="HV288" s="73"/>
      <c r="HW288" s="73"/>
      <c r="HX288" s="73"/>
      <c r="HY288" s="73"/>
      <c r="HZ288" s="73"/>
      <c r="IA288" s="73"/>
      <c r="IB288" s="73"/>
      <c r="IC288" s="73"/>
      <c r="ID288" s="73"/>
      <c r="IE288" s="73"/>
      <c r="IF288" s="73"/>
      <c r="IG288" s="73"/>
      <c r="IH288" s="73"/>
      <c r="II288" s="73"/>
      <c r="IJ288" s="73"/>
      <c r="IK288" s="73"/>
      <c r="IL288" s="73"/>
      <c r="IM288" s="73"/>
      <c r="IN288" s="73"/>
      <c r="IO288" s="73"/>
      <c r="IP288" s="73"/>
      <c r="IQ288" s="73"/>
      <c r="IR288" s="73"/>
      <c r="IS288" s="73"/>
      <c r="IT288" s="73"/>
      <c r="IU288" s="73"/>
      <c r="IV288" s="73"/>
      <c r="IW288" s="73"/>
      <c r="IX288" s="73"/>
      <c r="IY288" s="73"/>
      <c r="IZ288" s="73"/>
      <c r="JA288" s="73"/>
      <c r="JB288" s="73"/>
      <c r="JC288" s="73"/>
      <c r="JD288" s="73"/>
      <c r="JE288" s="73"/>
      <c r="JF288" s="73"/>
      <c r="JG288" s="73"/>
      <c r="JH288" s="73"/>
      <c r="JI288" s="73"/>
      <c r="JJ288" s="73"/>
      <c r="JK288" s="73"/>
      <c r="JL288" s="73"/>
      <c r="JM288" s="73"/>
      <c r="JN288" s="73"/>
      <c r="JO288" s="73"/>
      <c r="JP288" s="73"/>
      <c r="JQ288" s="73"/>
      <c r="JR288" s="73"/>
      <c r="JS288" s="73"/>
      <c r="JT288" s="73"/>
      <c r="JU288" s="73"/>
      <c r="JV288" s="73"/>
      <c r="JW288" s="73"/>
      <c r="JX288" s="73"/>
      <c r="JY288" s="73"/>
      <c r="JZ288" s="73"/>
      <c r="KA288" s="73"/>
      <c r="KB288" s="73"/>
      <c r="KC288" s="73"/>
      <c r="KD288" s="73"/>
      <c r="KE288" s="73"/>
      <c r="KF288" s="73"/>
      <c r="KG288" s="73"/>
      <c r="KH288" s="73"/>
      <c r="KI288" s="73"/>
      <c r="KJ288" s="73"/>
      <c r="KK288" s="73"/>
      <c r="KL288" s="73"/>
      <c r="KM288" s="73"/>
      <c r="KN288" s="73"/>
      <c r="KO288" s="73"/>
      <c r="KP288" s="73"/>
      <c r="KQ288" s="73"/>
      <c r="KR288" s="73"/>
      <c r="KS288" s="73"/>
      <c r="KT288" s="73"/>
      <c r="KU288" s="73"/>
      <c r="KV288" s="73"/>
      <c r="KW288" s="73"/>
      <c r="KX288" s="73"/>
      <c r="KY288" s="73"/>
      <c r="KZ288" s="73"/>
      <c r="LA288" s="73"/>
      <c r="LB288" s="73"/>
      <c r="LC288" s="73"/>
      <c r="LD288" s="73"/>
      <c r="LE288" s="73"/>
      <c r="LF288" s="73"/>
      <c r="LG288" s="73"/>
      <c r="LH288" s="73"/>
      <c r="LI288" s="73"/>
      <c r="LJ288" s="73"/>
      <c r="LK288" s="73"/>
      <c r="LL288" s="73"/>
      <c r="LM288" s="73"/>
      <c r="LN288" s="73"/>
      <c r="LO288" s="73"/>
      <c r="LP288" s="73"/>
      <c r="LQ288" s="73"/>
      <c r="LR288" s="73"/>
      <c r="LS288" s="73"/>
      <c r="LT288" s="73"/>
      <c r="LU288" s="73"/>
      <c r="LV288" s="73"/>
      <c r="LW288" s="73"/>
      <c r="LX288" s="73"/>
      <c r="LY288" s="73"/>
      <c r="LZ288" s="73"/>
      <c r="MA288" s="73"/>
      <c r="MB288" s="73"/>
      <c r="MC288" s="73"/>
      <c r="MD288" s="73"/>
      <c r="ME288" s="73"/>
      <c r="MF288" s="73"/>
      <c r="MG288" s="73"/>
      <c r="MH288" s="73"/>
      <c r="MI288" s="73"/>
      <c r="MJ288" s="73"/>
      <c r="MK288" s="73"/>
      <c r="ML288" s="73"/>
      <c r="MM288" s="73"/>
      <c r="MN288" s="73"/>
      <c r="MO288" s="73"/>
      <c r="MP288" s="73"/>
      <c r="MQ288" s="73"/>
      <c r="MR288" s="73"/>
      <c r="MS288" s="73"/>
      <c r="MT288" s="73"/>
      <c r="MU288" s="73"/>
      <c r="MV288" s="73"/>
      <c r="MW288" s="73"/>
      <c r="MX288" s="73"/>
      <c r="MY288" s="73"/>
      <c r="MZ288" s="73"/>
      <c r="NA288" s="73"/>
      <c r="NB288" s="73"/>
      <c r="NC288" s="73"/>
      <c r="ND288" s="73"/>
      <c r="NE288" s="73"/>
      <c r="NF288" s="73"/>
      <c r="NG288" s="73"/>
      <c r="NH288" s="73"/>
      <c r="NI288" s="73"/>
      <c r="NJ288" s="73"/>
      <c r="NK288" s="73"/>
      <c r="NL288" s="73"/>
      <c r="NM288" s="73"/>
      <c r="NN288" s="73"/>
      <c r="NO288" s="73"/>
      <c r="NP288" s="73"/>
      <c r="NQ288" s="73"/>
      <c r="NR288" s="73"/>
      <c r="NS288" s="73"/>
      <c r="NT288" s="73"/>
      <c r="NU288" s="73"/>
      <c r="NV288" s="73"/>
      <c r="NW288" s="73"/>
      <c r="NX288" s="73"/>
      <c r="NY288" s="73"/>
      <c r="NZ288" s="73"/>
      <c r="OA288" s="73"/>
      <c r="OB288" s="73"/>
      <c r="OC288" s="73"/>
      <c r="OD288" s="73"/>
      <c r="OE288" s="73"/>
      <c r="OF288" s="73"/>
      <c r="OG288" s="73"/>
      <c r="OH288" s="73"/>
      <c r="OI288" s="73"/>
      <c r="OJ288" s="73"/>
      <c r="OK288" s="73"/>
      <c r="OL288" s="73"/>
      <c r="OM288" s="73"/>
      <c r="ON288" s="73"/>
      <c r="OO288" s="73"/>
      <c r="OP288" s="73"/>
      <c r="OQ288" s="73"/>
      <c r="OR288" s="73"/>
      <c r="OS288" s="73"/>
      <c r="OT288" s="73"/>
      <c r="OU288" s="73"/>
      <c r="OV288" s="73"/>
      <c r="OW288" s="73"/>
      <c r="OX288" s="73"/>
      <c r="OY288" s="73"/>
      <c r="OZ288" s="73"/>
      <c r="PA288" s="73"/>
      <c r="PB288" s="73"/>
      <c r="PC288" s="73"/>
      <c r="PD288" s="73"/>
      <c r="PE288" s="73"/>
      <c r="PF288" s="73"/>
      <c r="PG288" s="73"/>
      <c r="PH288" s="73"/>
      <c r="PI288" s="73"/>
      <c r="PJ288" s="73"/>
      <c r="PK288" s="73"/>
      <c r="PL288" s="73"/>
      <c r="PM288" s="73"/>
      <c r="PN288" s="73"/>
      <c r="PO288" s="73"/>
      <c r="PP288" s="73"/>
      <c r="PQ288" s="73"/>
      <c r="PR288" s="73"/>
      <c r="PS288" s="73"/>
      <c r="PT288" s="73"/>
      <c r="PU288" s="73"/>
      <c r="PV288" s="73"/>
      <c r="PW288" s="73"/>
      <c r="PX288" s="73"/>
      <c r="PY288" s="73"/>
      <c r="PZ288" s="73"/>
      <c r="QA288" s="73"/>
      <c r="QB288" s="73"/>
      <c r="QC288" s="73"/>
      <c r="QD288" s="73"/>
      <c r="QE288" s="73"/>
      <c r="QF288" s="73"/>
      <c r="QG288" s="73"/>
      <c r="QH288" s="73"/>
      <c r="QI288" s="73"/>
      <c r="QJ288" s="73"/>
      <c r="QK288" s="73"/>
      <c r="QL288" s="73"/>
      <c r="QM288" s="73"/>
      <c r="QN288" s="73"/>
      <c r="QO288" s="73"/>
      <c r="QP288" s="73"/>
      <c r="QQ288" s="73"/>
      <c r="QR288" s="73"/>
      <c r="QS288" s="73"/>
      <c r="QT288" s="73"/>
      <c r="QU288" s="73"/>
      <c r="QV288" s="73"/>
      <c r="QW288" s="73"/>
      <c r="QX288" s="73"/>
      <c r="QY288" s="73"/>
      <c r="QZ288" s="73"/>
      <c r="RA288" s="73"/>
      <c r="RB288" s="73"/>
      <c r="RC288" s="73"/>
      <c r="RD288" s="73"/>
      <c r="RE288" s="73"/>
      <c r="RF288" s="73"/>
      <c r="RG288" s="73"/>
      <c r="RH288" s="73"/>
      <c r="RI288" s="73"/>
      <c r="RJ288" s="73"/>
      <c r="RK288" s="73"/>
      <c r="RL288" s="73"/>
      <c r="RM288" s="73"/>
      <c r="RN288" s="73"/>
      <c r="RO288" s="73"/>
      <c r="RP288" s="73"/>
      <c r="RQ288" s="73"/>
      <c r="RR288" s="73"/>
      <c r="RS288" s="73"/>
      <c r="RT288" s="73"/>
      <c r="RU288" s="73"/>
      <c r="RV288" s="73"/>
      <c r="RW288" s="73"/>
      <c r="RX288" s="73"/>
      <c r="RY288" s="73"/>
      <c r="RZ288" s="73"/>
      <c r="SA288" s="73"/>
      <c r="SB288" s="73"/>
      <c r="SC288" s="73"/>
      <c r="SD288" s="73"/>
      <c r="SE288" s="73"/>
      <c r="SF288" s="73"/>
      <c r="SG288" s="73"/>
      <c r="SH288" s="73"/>
      <c r="SI288" s="73"/>
      <c r="SJ288" s="73"/>
      <c r="SK288" s="73"/>
      <c r="SL288" s="73"/>
      <c r="SM288" s="73"/>
      <c r="SN288" s="73"/>
      <c r="SO288" s="73"/>
      <c r="SP288" s="73"/>
      <c r="SQ288" s="73"/>
      <c r="SR288" s="73"/>
      <c r="SS288" s="73"/>
      <c r="ST288" s="73"/>
      <c r="SU288" s="73"/>
      <c r="SV288" s="73"/>
      <c r="SW288" s="73"/>
      <c r="SX288" s="73"/>
      <c r="SY288" s="73"/>
      <c r="SZ288" s="73"/>
      <c r="TA288" s="73"/>
      <c r="TB288" s="73"/>
      <c r="TC288" s="73"/>
      <c r="TD288" s="73"/>
      <c r="TE288" s="73"/>
      <c r="TF288" s="73"/>
      <c r="TG288" s="73"/>
      <c r="TH288" s="73"/>
      <c r="TI288" s="73"/>
      <c r="TJ288" s="73"/>
      <c r="TK288" s="73"/>
      <c r="TL288" s="73"/>
      <c r="TM288" s="73"/>
      <c r="TN288" s="73"/>
      <c r="TO288" s="73"/>
      <c r="TP288" s="73"/>
      <c r="TQ288" s="73"/>
      <c r="TR288" s="73"/>
      <c r="TS288" s="73"/>
      <c r="TT288" s="73"/>
      <c r="TU288" s="73"/>
      <c r="TV288" s="73"/>
      <c r="TW288" s="73"/>
      <c r="TX288" s="73"/>
      <c r="TY288" s="73"/>
      <c r="TZ288" s="73"/>
      <c r="UA288" s="73"/>
      <c r="UB288" s="73"/>
      <c r="UC288" s="73"/>
      <c r="UD288" s="73"/>
      <c r="UE288" s="73"/>
      <c r="UF288" s="73"/>
      <c r="UG288" s="73"/>
      <c r="UH288" s="73"/>
      <c r="UI288" s="73"/>
      <c r="UJ288" s="73"/>
      <c r="UK288" s="73"/>
      <c r="UL288" s="73"/>
      <c r="UM288" s="73"/>
      <c r="UN288" s="73"/>
      <c r="UO288" s="73"/>
      <c r="UP288" s="73"/>
      <c r="UQ288" s="73"/>
      <c r="UR288" s="73"/>
      <c r="US288" s="73"/>
      <c r="UT288" s="73"/>
      <c r="UU288" s="73"/>
      <c r="UV288" s="73"/>
      <c r="UW288" s="73"/>
      <c r="UX288" s="73"/>
      <c r="UY288" s="73"/>
      <c r="UZ288" s="73"/>
      <c r="VA288" s="73"/>
      <c r="VB288" s="73"/>
      <c r="VC288" s="73"/>
      <c r="VD288" s="73"/>
      <c r="VE288" s="73"/>
      <c r="VF288" s="73"/>
      <c r="VG288" s="73"/>
      <c r="VH288" s="73"/>
      <c r="VI288" s="73"/>
      <c r="VJ288" s="73"/>
      <c r="VK288" s="73"/>
      <c r="VL288" s="73"/>
      <c r="VM288" s="73"/>
      <c r="VN288" s="73"/>
      <c r="VO288" s="73"/>
      <c r="VP288" s="73"/>
      <c r="VQ288" s="73"/>
      <c r="VR288" s="73"/>
      <c r="VS288" s="73"/>
      <c r="VT288" s="73"/>
      <c r="VU288" s="73"/>
      <c r="VV288" s="73"/>
      <c r="VW288" s="73"/>
      <c r="VX288" s="73"/>
      <c r="VY288" s="73"/>
      <c r="VZ288" s="73"/>
      <c r="WA288" s="73"/>
      <c r="WB288" s="73"/>
      <c r="WC288" s="73"/>
      <c r="WD288" s="73"/>
      <c r="WE288" s="73"/>
      <c r="WF288" s="73"/>
      <c r="WG288" s="73"/>
      <c r="WH288" s="73"/>
      <c r="WI288" s="73"/>
      <c r="WJ288" s="73"/>
      <c r="WK288" s="73"/>
      <c r="WL288" s="73"/>
      <c r="WM288" s="73"/>
      <c r="WN288" s="73"/>
      <c r="WO288" s="73"/>
      <c r="WP288" s="73"/>
      <c r="WQ288" s="73"/>
      <c r="WR288" s="73"/>
      <c r="WS288" s="73"/>
      <c r="WT288" s="73"/>
      <c r="WU288" s="73"/>
      <c r="WV288" s="73"/>
      <c r="WW288" s="73"/>
      <c r="WX288" s="73"/>
      <c r="WY288" s="73"/>
      <c r="WZ288" s="73"/>
      <c r="XA288" s="73"/>
      <c r="XB288" s="73"/>
      <c r="XC288" s="73"/>
      <c r="XD288" s="73"/>
      <c r="XE288" s="73"/>
      <c r="XF288" s="73"/>
      <c r="XG288" s="73"/>
      <c r="XH288" s="73"/>
      <c r="XI288" s="73"/>
      <c r="XJ288" s="73"/>
      <c r="XK288" s="73"/>
      <c r="XL288" s="73"/>
      <c r="XM288" s="73"/>
      <c r="XN288" s="73"/>
      <c r="XO288" s="73"/>
      <c r="XP288" s="73"/>
      <c r="XQ288" s="73"/>
      <c r="XR288" s="73"/>
      <c r="XS288" s="73"/>
      <c r="XT288" s="73"/>
      <c r="XU288" s="73"/>
      <c r="XV288" s="73"/>
      <c r="XW288" s="73"/>
      <c r="XX288" s="73"/>
      <c r="XY288" s="73"/>
      <c r="XZ288" s="73"/>
      <c r="YA288" s="73"/>
      <c r="YB288" s="73"/>
      <c r="YC288" s="73"/>
      <c r="YD288" s="73"/>
      <c r="YE288" s="73"/>
      <c r="YF288" s="73"/>
      <c r="YG288" s="73"/>
      <c r="YH288" s="73"/>
      <c r="YI288" s="73"/>
      <c r="YJ288" s="73"/>
      <c r="YK288" s="73"/>
      <c r="YL288" s="73"/>
      <c r="YM288" s="73"/>
      <c r="YN288" s="73"/>
      <c r="YO288" s="73"/>
      <c r="YP288" s="73"/>
      <c r="YQ288" s="73"/>
      <c r="YR288" s="73"/>
      <c r="YS288" s="73"/>
      <c r="YT288" s="73"/>
      <c r="YU288" s="73"/>
      <c r="YV288" s="73"/>
      <c r="YW288" s="73"/>
      <c r="YX288" s="73"/>
      <c r="YY288" s="73"/>
      <c r="YZ288" s="73"/>
      <c r="ZA288" s="73"/>
      <c r="ZB288" s="73"/>
      <c r="ZC288" s="73"/>
      <c r="ZD288" s="73"/>
      <c r="ZE288" s="73"/>
      <c r="ZF288" s="73"/>
      <c r="ZG288" s="73"/>
      <c r="ZH288" s="73"/>
      <c r="ZI288" s="73"/>
      <c r="ZJ288" s="73"/>
      <c r="ZK288" s="73"/>
      <c r="ZL288" s="73"/>
      <c r="ZM288" s="73"/>
      <c r="ZN288" s="73"/>
      <c r="ZO288" s="73"/>
      <c r="ZP288" s="73"/>
      <c r="ZQ288" s="73"/>
      <c r="ZR288" s="73"/>
      <c r="ZS288" s="73"/>
      <c r="ZT288" s="73"/>
      <c r="ZU288" s="73"/>
      <c r="ZV288" s="73"/>
      <c r="ZW288" s="73"/>
      <c r="ZX288" s="73"/>
      <c r="ZY288" s="73"/>
      <c r="ZZ288" s="73"/>
      <c r="AAA288" s="73"/>
      <c r="AAB288" s="73"/>
      <c r="AAC288" s="73"/>
      <c r="AAD288" s="73"/>
      <c r="AAE288" s="73"/>
      <c r="AAF288" s="73"/>
      <c r="AAG288" s="73"/>
      <c r="AAH288" s="73"/>
      <c r="AAI288" s="73"/>
      <c r="AAJ288" s="73"/>
      <c r="AAK288" s="73"/>
      <c r="AAL288" s="73"/>
      <c r="AAM288" s="73"/>
      <c r="AAN288" s="73"/>
      <c r="AAO288" s="73"/>
      <c r="AAP288" s="73"/>
      <c r="AAQ288" s="73"/>
      <c r="AAR288" s="73"/>
      <c r="AAS288" s="73"/>
      <c r="AAT288" s="73"/>
      <c r="AAU288" s="73"/>
      <c r="AAV288" s="73"/>
      <c r="AAW288" s="73"/>
      <c r="AAX288" s="73"/>
      <c r="AAY288" s="73"/>
      <c r="AAZ288" s="73"/>
      <c r="ABA288" s="73"/>
      <c r="ABB288" s="73"/>
      <c r="ABC288" s="73"/>
      <c r="ABD288" s="73"/>
      <c r="ABE288" s="73"/>
      <c r="ABF288" s="73"/>
      <c r="ABG288" s="73"/>
      <c r="ABH288" s="73"/>
      <c r="ABI288" s="73"/>
      <c r="ABJ288" s="73"/>
      <c r="ABK288" s="73"/>
      <c r="ABL288" s="73"/>
      <c r="ABM288" s="73"/>
      <c r="ABN288" s="73"/>
      <c r="ABO288" s="73"/>
      <c r="ABP288" s="73"/>
      <c r="ABQ288" s="73"/>
      <c r="ABR288" s="73"/>
      <c r="ABS288" s="73"/>
      <c r="ABT288" s="73"/>
      <c r="ABU288" s="73"/>
      <c r="ABV288" s="73"/>
      <c r="ABW288" s="73"/>
      <c r="ABX288" s="73"/>
      <c r="ABY288" s="73"/>
      <c r="ABZ288" s="73"/>
      <c r="ACA288" s="73"/>
      <c r="ACB288" s="73"/>
      <c r="ACC288" s="73"/>
      <c r="ACD288" s="73"/>
      <c r="ACE288" s="73"/>
      <c r="ACF288" s="73"/>
      <c r="ACG288" s="73"/>
      <c r="ACH288" s="73"/>
      <c r="ACI288" s="73"/>
      <c r="ACJ288" s="73"/>
      <c r="ACK288" s="73"/>
      <c r="ACL288" s="73"/>
      <c r="ACM288" s="73"/>
      <c r="ACN288" s="73"/>
      <c r="ACO288" s="73"/>
      <c r="ACP288" s="73"/>
      <c r="ACQ288" s="73"/>
      <c r="ACR288" s="73"/>
      <c r="ACS288" s="73"/>
      <c r="ACT288" s="73"/>
      <c r="ACU288" s="73"/>
      <c r="ACV288" s="73"/>
      <c r="ACW288" s="73"/>
      <c r="ACX288" s="73"/>
      <c r="ACY288" s="73"/>
      <c r="ACZ288" s="73"/>
      <c r="ADA288" s="73"/>
      <c r="ADB288" s="73"/>
      <c r="ADC288" s="73"/>
      <c r="ADD288" s="73"/>
      <c r="ADE288" s="73"/>
      <c r="ADF288" s="73"/>
      <c r="ADG288" s="73"/>
      <c r="ADH288" s="73"/>
      <c r="ADI288" s="73"/>
      <c r="ADJ288" s="73"/>
      <c r="ADK288" s="73"/>
      <c r="ADL288" s="73"/>
      <c r="ADM288" s="73"/>
      <c r="ADN288" s="73"/>
      <c r="ADO288" s="73"/>
      <c r="ADP288" s="73"/>
      <c r="ADQ288" s="73"/>
      <c r="ADR288" s="73"/>
      <c r="ADS288" s="73"/>
      <c r="ADT288" s="73"/>
      <c r="ADU288" s="73"/>
      <c r="ADV288" s="73"/>
      <c r="ADW288" s="73"/>
      <c r="ADX288" s="73"/>
      <c r="ADY288" s="73"/>
      <c r="ADZ288" s="73"/>
      <c r="AEA288" s="73"/>
      <c r="AEB288" s="73"/>
      <c r="AEC288" s="73"/>
      <c r="AED288" s="73"/>
      <c r="AEE288" s="73"/>
      <c r="AEF288" s="73"/>
      <c r="AEG288" s="73"/>
      <c r="AEH288" s="73"/>
      <c r="AEI288" s="73"/>
      <c r="AEJ288" s="73"/>
      <c r="AEK288" s="73"/>
      <c r="AEL288" s="73"/>
      <c r="AEM288" s="73"/>
      <c r="AEN288" s="73"/>
      <c r="AEO288" s="73"/>
      <c r="AEP288" s="73"/>
      <c r="AEQ288" s="73"/>
      <c r="AER288" s="73"/>
      <c r="AES288" s="73"/>
      <c r="AET288" s="73"/>
      <c r="AEU288" s="73"/>
      <c r="AEV288" s="73"/>
      <c r="AEW288" s="73"/>
      <c r="AEX288" s="73"/>
      <c r="AEY288" s="73"/>
      <c r="AEZ288" s="73"/>
      <c r="AFA288" s="73"/>
      <c r="AFB288" s="73"/>
      <c r="AFC288" s="73"/>
      <c r="AFD288" s="73"/>
      <c r="AFE288" s="73"/>
      <c r="AFF288" s="73"/>
      <c r="AFG288" s="73"/>
      <c r="AFH288" s="73"/>
      <c r="AFI288" s="73"/>
      <c r="AFJ288" s="73"/>
      <c r="AFK288" s="73"/>
      <c r="AFL288" s="73"/>
      <c r="AFM288" s="73"/>
      <c r="AFN288" s="73"/>
      <c r="AFO288" s="73"/>
      <c r="AFP288" s="73"/>
      <c r="AFQ288" s="73"/>
      <c r="AFR288" s="73"/>
      <c r="AFS288" s="73"/>
      <c r="AFT288" s="73"/>
      <c r="AFU288" s="73"/>
      <c r="AFV288" s="73"/>
      <c r="AFW288" s="73"/>
      <c r="AFX288" s="73"/>
      <c r="AFY288" s="73"/>
      <c r="AFZ288" s="73"/>
      <c r="AGA288" s="73"/>
      <c r="AGB288" s="73"/>
      <c r="AGC288" s="73"/>
      <c r="AGD288" s="73"/>
      <c r="AGE288" s="73"/>
      <c r="AGF288" s="73"/>
      <c r="AGG288" s="73"/>
      <c r="AGH288" s="73"/>
      <c r="AGI288" s="73"/>
      <c r="AGJ288" s="73"/>
      <c r="AGK288" s="73"/>
      <c r="AGL288" s="73"/>
      <c r="AGM288" s="73"/>
      <c r="AGN288" s="73"/>
      <c r="AGO288" s="73"/>
      <c r="AGP288" s="73"/>
      <c r="AGQ288" s="73"/>
      <c r="AGR288" s="73"/>
      <c r="AGS288" s="73"/>
      <c r="AGT288" s="73"/>
      <c r="AGU288" s="73"/>
      <c r="AGV288" s="73"/>
      <c r="AGW288" s="73"/>
      <c r="AGX288" s="73"/>
      <c r="AGY288" s="73"/>
      <c r="AGZ288" s="73"/>
      <c r="AHA288" s="73"/>
      <c r="AHB288" s="73"/>
      <c r="AHC288" s="73"/>
      <c r="AHD288" s="73"/>
      <c r="AHE288" s="73"/>
      <c r="AHF288" s="73"/>
      <c r="AHG288" s="73"/>
      <c r="AHH288" s="73"/>
      <c r="AHI288" s="73"/>
      <c r="AHJ288" s="73"/>
      <c r="AHK288" s="73"/>
      <c r="AHL288" s="73"/>
      <c r="AHM288" s="73"/>
      <c r="AHN288" s="73"/>
      <c r="AHO288" s="73"/>
      <c r="AHP288" s="73"/>
      <c r="AHQ288" s="73"/>
      <c r="AHR288" s="73"/>
      <c r="AHS288" s="73"/>
      <c r="AHT288" s="73"/>
      <c r="AHU288" s="73"/>
      <c r="AHV288" s="73"/>
      <c r="AHW288" s="73"/>
      <c r="AHX288" s="73"/>
      <c r="AHY288" s="73"/>
      <c r="AHZ288" s="73"/>
      <c r="AIA288" s="73"/>
      <c r="AIB288" s="73"/>
      <c r="AIC288" s="73"/>
      <c r="AID288" s="73"/>
      <c r="AIE288" s="73"/>
      <c r="AIF288" s="73"/>
      <c r="AIG288" s="73"/>
      <c r="AIH288" s="73"/>
      <c r="AII288" s="73"/>
      <c r="AIJ288" s="73"/>
      <c r="AIK288" s="73"/>
      <c r="AIL288" s="73"/>
      <c r="AIM288" s="73"/>
      <c r="AIN288" s="73"/>
      <c r="AIO288" s="73"/>
      <c r="AIP288" s="73"/>
      <c r="AIQ288" s="73"/>
      <c r="AIR288" s="73"/>
      <c r="AIS288" s="73"/>
      <c r="AIT288" s="73"/>
      <c r="AIU288" s="73"/>
      <c r="AIV288" s="73"/>
      <c r="AIW288" s="73"/>
      <c r="AIX288" s="73"/>
      <c r="AIY288" s="73"/>
      <c r="AIZ288" s="73"/>
      <c r="AJA288" s="73"/>
      <c r="AJB288" s="73"/>
      <c r="AJC288" s="73"/>
      <c r="AJD288" s="73"/>
      <c r="AJE288" s="73"/>
      <c r="AJF288" s="73"/>
      <c r="AJG288" s="73"/>
      <c r="AJH288" s="73"/>
      <c r="AJI288" s="73"/>
      <c r="AJJ288" s="73"/>
      <c r="AJK288" s="73"/>
      <c r="AJL288" s="73"/>
      <c r="AJM288" s="73"/>
      <c r="AJN288" s="73"/>
      <c r="AJO288" s="73"/>
      <c r="AJP288" s="73"/>
      <c r="AJQ288" s="73"/>
      <c r="AJR288" s="73"/>
      <c r="AJS288" s="73"/>
      <c r="AJT288" s="73"/>
      <c r="AJU288" s="73"/>
      <c r="AJV288" s="73"/>
      <c r="AJW288" s="73"/>
      <c r="AJX288" s="73"/>
      <c r="AJY288" s="73"/>
      <c r="AJZ288" s="73"/>
      <c r="AKA288" s="73"/>
      <c r="AKB288" s="73"/>
      <c r="AKC288" s="73"/>
      <c r="AKD288" s="73"/>
      <c r="AKE288" s="73"/>
      <c r="AKF288" s="73"/>
      <c r="AKG288" s="73"/>
      <c r="AKH288" s="73"/>
      <c r="AKI288" s="73"/>
      <c r="AKJ288" s="73"/>
      <c r="AKK288" s="73"/>
      <c r="AKL288" s="73"/>
      <c r="AKM288" s="73"/>
      <c r="AKN288" s="73"/>
      <c r="AKO288" s="73"/>
      <c r="AKP288" s="73"/>
      <c r="AKQ288" s="73"/>
      <c r="AKR288" s="73"/>
      <c r="AKS288" s="73"/>
      <c r="AKT288" s="73"/>
      <c r="AKU288" s="73"/>
      <c r="AKV288" s="73"/>
      <c r="AKW288" s="73"/>
      <c r="AKX288" s="73"/>
      <c r="AKY288" s="73"/>
      <c r="AKZ288" s="73"/>
      <c r="ALA288" s="73"/>
      <c r="ALB288" s="73"/>
      <c r="ALC288" s="73"/>
      <c r="ALD288" s="73"/>
      <c r="ALE288" s="73"/>
      <c r="ALF288" s="73"/>
      <c r="ALG288" s="73"/>
      <c r="ALH288" s="73"/>
      <c r="ALI288" s="73"/>
      <c r="ALJ288" s="73"/>
      <c r="ALK288" s="73"/>
      <c r="ALL288" s="73"/>
    </row>
    <row r="289" spans="1:1000" s="74" customFormat="1" x14ac:dyDescent="0.25">
      <c r="A289" s="27" t="s">
        <v>225</v>
      </c>
      <c r="B289" s="27" t="s">
        <v>228</v>
      </c>
      <c r="C289" s="27">
        <v>1902</v>
      </c>
      <c r="D289" s="27">
        <v>0</v>
      </c>
      <c r="E289" s="27">
        <f>68364+65180</f>
        <v>133544</v>
      </c>
      <c r="F289" s="27" t="s">
        <v>15</v>
      </c>
      <c r="G289" s="27">
        <f>1901+1855</f>
        <v>3756</v>
      </c>
      <c r="H289" s="27" t="s">
        <v>15</v>
      </c>
      <c r="I289" s="27">
        <v>58</v>
      </c>
      <c r="J289" s="27" t="s">
        <v>15</v>
      </c>
      <c r="K289" s="27">
        <v>6</v>
      </c>
      <c r="L289" s="27" t="s">
        <v>15</v>
      </c>
      <c r="M289" s="27" t="s">
        <v>15</v>
      </c>
      <c r="N289" s="27" t="s">
        <v>15</v>
      </c>
      <c r="O289" s="27">
        <v>137364</v>
      </c>
      <c r="P289" s="27" t="s">
        <v>15</v>
      </c>
      <c r="Q289" s="27" t="s">
        <v>15</v>
      </c>
      <c r="R289" s="71">
        <v>0</v>
      </c>
      <c r="S289" s="73"/>
      <c r="T289" s="73"/>
      <c r="U289" s="73"/>
      <c r="V289" s="73"/>
      <c r="W289" s="73"/>
      <c r="X289" s="73"/>
      <c r="Y289" s="73"/>
      <c r="Z289" s="73"/>
      <c r="AA289" s="73"/>
      <c r="AB289" s="73"/>
      <c r="AC289" s="73"/>
      <c r="AD289" s="73"/>
      <c r="AE289" s="73"/>
      <c r="AF289" s="73"/>
      <c r="AG289" s="73"/>
      <c r="AH289" s="73"/>
      <c r="AI289" s="73"/>
      <c r="AJ289" s="73"/>
      <c r="AK289" s="73"/>
      <c r="AL289" s="73"/>
      <c r="AM289" s="73"/>
      <c r="AN289" s="73"/>
      <c r="AO289" s="73"/>
      <c r="AP289" s="73"/>
      <c r="AQ289" s="73"/>
      <c r="AR289" s="73"/>
      <c r="AS289" s="73"/>
      <c r="AT289" s="73"/>
      <c r="AU289" s="73"/>
      <c r="AV289" s="73"/>
      <c r="AW289" s="73"/>
      <c r="AX289" s="73"/>
      <c r="AY289" s="73"/>
      <c r="AZ289" s="73"/>
      <c r="BA289" s="73"/>
      <c r="BB289" s="73"/>
      <c r="BC289" s="73"/>
      <c r="BD289" s="73"/>
      <c r="BE289" s="73"/>
      <c r="BF289" s="73"/>
      <c r="BG289" s="73"/>
      <c r="BH289" s="73"/>
      <c r="BI289" s="73"/>
      <c r="BJ289" s="73"/>
      <c r="BK289" s="73"/>
      <c r="BL289" s="73"/>
      <c r="BM289" s="73"/>
      <c r="BN289" s="73"/>
      <c r="BO289" s="73"/>
      <c r="BP289" s="73"/>
      <c r="BQ289" s="73"/>
      <c r="BR289" s="73"/>
      <c r="BS289" s="73"/>
      <c r="BT289" s="73"/>
      <c r="BU289" s="73"/>
      <c r="BV289" s="73"/>
      <c r="BW289" s="73"/>
      <c r="BX289" s="73"/>
      <c r="BY289" s="73"/>
      <c r="BZ289" s="73"/>
      <c r="CA289" s="73"/>
      <c r="CB289" s="73"/>
      <c r="CC289" s="73"/>
      <c r="CD289" s="73"/>
      <c r="CE289" s="73"/>
      <c r="CF289" s="73"/>
      <c r="CG289" s="73"/>
      <c r="CH289" s="73"/>
      <c r="CI289" s="73"/>
      <c r="CJ289" s="73"/>
      <c r="CK289" s="73"/>
      <c r="CL289" s="73"/>
      <c r="CM289" s="73"/>
      <c r="CN289" s="73"/>
      <c r="CO289" s="73"/>
      <c r="CP289" s="73"/>
      <c r="CQ289" s="73"/>
      <c r="CR289" s="73"/>
      <c r="CS289" s="73"/>
      <c r="CT289" s="73"/>
      <c r="CU289" s="73"/>
      <c r="CV289" s="73"/>
      <c r="CW289" s="73"/>
      <c r="CX289" s="73"/>
      <c r="CY289" s="73"/>
      <c r="CZ289" s="73"/>
      <c r="DA289" s="73"/>
      <c r="DB289" s="73"/>
      <c r="DC289" s="73"/>
      <c r="DD289" s="73"/>
      <c r="DE289" s="73"/>
      <c r="DF289" s="73"/>
      <c r="DG289" s="73"/>
      <c r="DH289" s="73"/>
      <c r="DI289" s="73"/>
      <c r="DJ289" s="73"/>
      <c r="DK289" s="73"/>
      <c r="DL289" s="73"/>
      <c r="DM289" s="73"/>
      <c r="DN289" s="73"/>
      <c r="DO289" s="73"/>
      <c r="DP289" s="73"/>
      <c r="DQ289" s="73"/>
      <c r="DR289" s="73"/>
      <c r="DS289" s="73"/>
      <c r="DT289" s="73"/>
      <c r="DU289" s="73"/>
      <c r="DV289" s="73"/>
      <c r="DW289" s="73"/>
      <c r="DX289" s="73"/>
      <c r="DY289" s="73"/>
      <c r="DZ289" s="73"/>
      <c r="EA289" s="73"/>
      <c r="EB289" s="73"/>
      <c r="EC289" s="73"/>
      <c r="ED289" s="73"/>
      <c r="EE289" s="73"/>
      <c r="EF289" s="73"/>
      <c r="EG289" s="73"/>
      <c r="EH289" s="73"/>
      <c r="EI289" s="73"/>
      <c r="EJ289" s="73"/>
      <c r="EK289" s="73"/>
      <c r="EL289" s="73"/>
      <c r="EM289" s="73"/>
      <c r="EN289" s="73"/>
      <c r="EO289" s="73"/>
      <c r="EP289" s="73"/>
      <c r="EQ289" s="73"/>
      <c r="ER289" s="73"/>
      <c r="ES289" s="73"/>
      <c r="ET289" s="73"/>
      <c r="EU289" s="73"/>
      <c r="EV289" s="73"/>
      <c r="EW289" s="73"/>
      <c r="EX289" s="73"/>
      <c r="EY289" s="73"/>
      <c r="EZ289" s="73"/>
      <c r="FA289" s="73"/>
      <c r="FB289" s="73"/>
      <c r="FC289" s="73"/>
      <c r="FD289" s="73"/>
      <c r="FE289" s="73"/>
      <c r="FF289" s="73"/>
      <c r="FG289" s="73"/>
      <c r="FH289" s="73"/>
      <c r="FI289" s="73"/>
      <c r="FJ289" s="73"/>
      <c r="FK289" s="73"/>
      <c r="FL289" s="73"/>
      <c r="FM289" s="73"/>
      <c r="FN289" s="73"/>
      <c r="FO289" s="73"/>
      <c r="FP289" s="73"/>
      <c r="FQ289" s="73"/>
      <c r="FR289" s="73"/>
      <c r="FS289" s="73"/>
      <c r="FT289" s="73"/>
      <c r="FU289" s="73"/>
      <c r="FV289" s="73"/>
      <c r="FW289" s="73"/>
      <c r="FX289" s="73"/>
      <c r="FY289" s="73"/>
      <c r="FZ289" s="73"/>
      <c r="GA289" s="73"/>
      <c r="GB289" s="73"/>
      <c r="GC289" s="73"/>
      <c r="GD289" s="73"/>
      <c r="GE289" s="73"/>
      <c r="GF289" s="73"/>
      <c r="GG289" s="73"/>
      <c r="GH289" s="73"/>
      <c r="GI289" s="73"/>
      <c r="GJ289" s="73"/>
      <c r="GK289" s="73"/>
      <c r="GL289" s="73"/>
      <c r="GM289" s="73"/>
      <c r="GN289" s="73"/>
      <c r="GO289" s="73"/>
      <c r="GP289" s="73"/>
      <c r="GQ289" s="73"/>
      <c r="GR289" s="73"/>
      <c r="GS289" s="73"/>
      <c r="GT289" s="73"/>
      <c r="GU289" s="73"/>
      <c r="GV289" s="73"/>
      <c r="GW289" s="73"/>
      <c r="GX289" s="73"/>
      <c r="GY289" s="73"/>
      <c r="GZ289" s="73"/>
      <c r="HA289" s="73"/>
      <c r="HB289" s="73"/>
      <c r="HC289" s="73"/>
      <c r="HD289" s="73"/>
      <c r="HE289" s="73"/>
      <c r="HF289" s="73"/>
      <c r="HG289" s="73"/>
      <c r="HH289" s="73"/>
      <c r="HI289" s="73"/>
      <c r="HJ289" s="73"/>
      <c r="HK289" s="73"/>
      <c r="HL289" s="73"/>
      <c r="HM289" s="73"/>
      <c r="HN289" s="73"/>
      <c r="HO289" s="73"/>
      <c r="HP289" s="73"/>
      <c r="HQ289" s="73"/>
      <c r="HR289" s="73"/>
      <c r="HS289" s="73"/>
      <c r="HT289" s="73"/>
      <c r="HU289" s="73"/>
      <c r="HV289" s="73"/>
      <c r="HW289" s="73"/>
      <c r="HX289" s="73"/>
      <c r="HY289" s="73"/>
      <c r="HZ289" s="73"/>
      <c r="IA289" s="73"/>
      <c r="IB289" s="73"/>
      <c r="IC289" s="73"/>
      <c r="ID289" s="73"/>
      <c r="IE289" s="73"/>
      <c r="IF289" s="73"/>
      <c r="IG289" s="73"/>
      <c r="IH289" s="73"/>
      <c r="II289" s="73"/>
      <c r="IJ289" s="73"/>
      <c r="IK289" s="73"/>
      <c r="IL289" s="73"/>
      <c r="IM289" s="73"/>
      <c r="IN289" s="73"/>
      <c r="IO289" s="73"/>
      <c r="IP289" s="73"/>
      <c r="IQ289" s="73"/>
      <c r="IR289" s="73"/>
      <c r="IS289" s="73"/>
      <c r="IT289" s="73"/>
      <c r="IU289" s="73"/>
      <c r="IV289" s="73"/>
      <c r="IW289" s="73"/>
      <c r="IX289" s="73"/>
      <c r="IY289" s="73"/>
      <c r="IZ289" s="73"/>
      <c r="JA289" s="73"/>
      <c r="JB289" s="73"/>
      <c r="JC289" s="73"/>
      <c r="JD289" s="73"/>
      <c r="JE289" s="73"/>
      <c r="JF289" s="73"/>
      <c r="JG289" s="73"/>
      <c r="JH289" s="73"/>
      <c r="JI289" s="73"/>
      <c r="JJ289" s="73"/>
      <c r="JK289" s="73"/>
      <c r="JL289" s="73"/>
      <c r="JM289" s="73"/>
      <c r="JN289" s="73"/>
      <c r="JO289" s="73"/>
      <c r="JP289" s="73"/>
      <c r="JQ289" s="73"/>
      <c r="JR289" s="73"/>
      <c r="JS289" s="73"/>
      <c r="JT289" s="73"/>
      <c r="JU289" s="73"/>
      <c r="JV289" s="73"/>
      <c r="JW289" s="73"/>
      <c r="JX289" s="73"/>
      <c r="JY289" s="73"/>
      <c r="JZ289" s="73"/>
      <c r="KA289" s="73"/>
      <c r="KB289" s="73"/>
      <c r="KC289" s="73"/>
      <c r="KD289" s="73"/>
      <c r="KE289" s="73"/>
      <c r="KF289" s="73"/>
      <c r="KG289" s="73"/>
      <c r="KH289" s="73"/>
      <c r="KI289" s="73"/>
      <c r="KJ289" s="73"/>
      <c r="KK289" s="73"/>
      <c r="KL289" s="73"/>
      <c r="KM289" s="73"/>
      <c r="KN289" s="73"/>
      <c r="KO289" s="73"/>
      <c r="KP289" s="73"/>
      <c r="KQ289" s="73"/>
      <c r="KR289" s="73"/>
      <c r="KS289" s="73"/>
      <c r="KT289" s="73"/>
      <c r="KU289" s="73"/>
      <c r="KV289" s="73"/>
      <c r="KW289" s="73"/>
      <c r="KX289" s="73"/>
      <c r="KY289" s="73"/>
      <c r="KZ289" s="73"/>
      <c r="LA289" s="73"/>
      <c r="LB289" s="73"/>
      <c r="LC289" s="73"/>
      <c r="LD289" s="73"/>
      <c r="LE289" s="73"/>
      <c r="LF289" s="73"/>
      <c r="LG289" s="73"/>
      <c r="LH289" s="73"/>
      <c r="LI289" s="73"/>
      <c r="LJ289" s="73"/>
      <c r="LK289" s="73"/>
      <c r="LL289" s="73"/>
      <c r="LM289" s="73"/>
      <c r="LN289" s="73"/>
      <c r="LO289" s="73"/>
      <c r="LP289" s="73"/>
      <c r="LQ289" s="73"/>
      <c r="LR289" s="73"/>
      <c r="LS289" s="73"/>
      <c r="LT289" s="73"/>
      <c r="LU289" s="73"/>
      <c r="LV289" s="73"/>
      <c r="LW289" s="73"/>
      <c r="LX289" s="73"/>
      <c r="LY289" s="73"/>
      <c r="LZ289" s="73"/>
      <c r="MA289" s="73"/>
      <c r="MB289" s="73"/>
      <c r="MC289" s="73"/>
      <c r="MD289" s="73"/>
      <c r="ME289" s="73"/>
      <c r="MF289" s="73"/>
      <c r="MG289" s="73"/>
      <c r="MH289" s="73"/>
      <c r="MI289" s="73"/>
      <c r="MJ289" s="73"/>
      <c r="MK289" s="73"/>
      <c r="ML289" s="73"/>
      <c r="MM289" s="73"/>
      <c r="MN289" s="73"/>
      <c r="MO289" s="73"/>
      <c r="MP289" s="73"/>
      <c r="MQ289" s="73"/>
      <c r="MR289" s="73"/>
      <c r="MS289" s="73"/>
      <c r="MT289" s="73"/>
      <c r="MU289" s="73"/>
      <c r="MV289" s="73"/>
      <c r="MW289" s="73"/>
      <c r="MX289" s="73"/>
      <c r="MY289" s="73"/>
      <c r="MZ289" s="73"/>
      <c r="NA289" s="73"/>
      <c r="NB289" s="73"/>
      <c r="NC289" s="73"/>
      <c r="ND289" s="73"/>
      <c r="NE289" s="73"/>
      <c r="NF289" s="73"/>
      <c r="NG289" s="73"/>
      <c r="NH289" s="73"/>
      <c r="NI289" s="73"/>
      <c r="NJ289" s="73"/>
      <c r="NK289" s="73"/>
      <c r="NL289" s="73"/>
      <c r="NM289" s="73"/>
      <c r="NN289" s="73"/>
      <c r="NO289" s="73"/>
      <c r="NP289" s="73"/>
      <c r="NQ289" s="73"/>
      <c r="NR289" s="73"/>
      <c r="NS289" s="73"/>
      <c r="NT289" s="73"/>
      <c r="NU289" s="73"/>
      <c r="NV289" s="73"/>
      <c r="NW289" s="73"/>
      <c r="NX289" s="73"/>
      <c r="NY289" s="73"/>
      <c r="NZ289" s="73"/>
      <c r="OA289" s="73"/>
      <c r="OB289" s="73"/>
      <c r="OC289" s="73"/>
      <c r="OD289" s="73"/>
      <c r="OE289" s="73"/>
      <c r="OF289" s="73"/>
      <c r="OG289" s="73"/>
      <c r="OH289" s="73"/>
      <c r="OI289" s="73"/>
      <c r="OJ289" s="73"/>
      <c r="OK289" s="73"/>
      <c r="OL289" s="73"/>
      <c r="OM289" s="73"/>
      <c r="ON289" s="73"/>
      <c r="OO289" s="73"/>
      <c r="OP289" s="73"/>
      <c r="OQ289" s="73"/>
      <c r="OR289" s="73"/>
      <c r="OS289" s="73"/>
      <c r="OT289" s="73"/>
      <c r="OU289" s="73"/>
      <c r="OV289" s="73"/>
      <c r="OW289" s="73"/>
      <c r="OX289" s="73"/>
      <c r="OY289" s="73"/>
      <c r="OZ289" s="73"/>
      <c r="PA289" s="73"/>
      <c r="PB289" s="73"/>
      <c r="PC289" s="73"/>
      <c r="PD289" s="73"/>
      <c r="PE289" s="73"/>
      <c r="PF289" s="73"/>
      <c r="PG289" s="73"/>
      <c r="PH289" s="73"/>
      <c r="PI289" s="73"/>
      <c r="PJ289" s="73"/>
      <c r="PK289" s="73"/>
      <c r="PL289" s="73"/>
      <c r="PM289" s="73"/>
      <c r="PN289" s="73"/>
      <c r="PO289" s="73"/>
      <c r="PP289" s="73"/>
      <c r="PQ289" s="73"/>
      <c r="PR289" s="73"/>
      <c r="PS289" s="73"/>
      <c r="PT289" s="73"/>
      <c r="PU289" s="73"/>
      <c r="PV289" s="73"/>
      <c r="PW289" s="73"/>
      <c r="PX289" s="73"/>
      <c r="PY289" s="73"/>
      <c r="PZ289" s="73"/>
      <c r="QA289" s="73"/>
      <c r="QB289" s="73"/>
      <c r="QC289" s="73"/>
      <c r="QD289" s="73"/>
      <c r="QE289" s="73"/>
      <c r="QF289" s="73"/>
      <c r="QG289" s="73"/>
      <c r="QH289" s="73"/>
      <c r="QI289" s="73"/>
      <c r="QJ289" s="73"/>
      <c r="QK289" s="73"/>
      <c r="QL289" s="73"/>
      <c r="QM289" s="73"/>
      <c r="QN289" s="73"/>
      <c r="QO289" s="73"/>
      <c r="QP289" s="73"/>
      <c r="QQ289" s="73"/>
      <c r="QR289" s="73"/>
      <c r="QS289" s="73"/>
      <c r="QT289" s="73"/>
      <c r="QU289" s="73"/>
      <c r="QV289" s="73"/>
      <c r="QW289" s="73"/>
      <c r="QX289" s="73"/>
      <c r="QY289" s="73"/>
      <c r="QZ289" s="73"/>
      <c r="RA289" s="73"/>
      <c r="RB289" s="73"/>
      <c r="RC289" s="73"/>
      <c r="RD289" s="73"/>
      <c r="RE289" s="73"/>
      <c r="RF289" s="73"/>
      <c r="RG289" s="73"/>
      <c r="RH289" s="73"/>
      <c r="RI289" s="73"/>
      <c r="RJ289" s="73"/>
      <c r="RK289" s="73"/>
      <c r="RL289" s="73"/>
      <c r="RM289" s="73"/>
      <c r="RN289" s="73"/>
      <c r="RO289" s="73"/>
      <c r="RP289" s="73"/>
      <c r="RQ289" s="73"/>
      <c r="RR289" s="73"/>
      <c r="RS289" s="73"/>
      <c r="RT289" s="73"/>
      <c r="RU289" s="73"/>
      <c r="RV289" s="73"/>
      <c r="RW289" s="73"/>
      <c r="RX289" s="73"/>
      <c r="RY289" s="73"/>
      <c r="RZ289" s="73"/>
      <c r="SA289" s="73"/>
      <c r="SB289" s="73"/>
      <c r="SC289" s="73"/>
      <c r="SD289" s="73"/>
      <c r="SE289" s="73"/>
      <c r="SF289" s="73"/>
      <c r="SG289" s="73"/>
      <c r="SH289" s="73"/>
      <c r="SI289" s="73"/>
      <c r="SJ289" s="73"/>
      <c r="SK289" s="73"/>
      <c r="SL289" s="73"/>
      <c r="SM289" s="73"/>
      <c r="SN289" s="73"/>
      <c r="SO289" s="73"/>
      <c r="SP289" s="73"/>
      <c r="SQ289" s="73"/>
      <c r="SR289" s="73"/>
      <c r="SS289" s="73"/>
      <c r="ST289" s="73"/>
      <c r="SU289" s="73"/>
      <c r="SV289" s="73"/>
      <c r="SW289" s="73"/>
      <c r="SX289" s="73"/>
      <c r="SY289" s="73"/>
      <c r="SZ289" s="73"/>
      <c r="TA289" s="73"/>
      <c r="TB289" s="73"/>
      <c r="TC289" s="73"/>
      <c r="TD289" s="73"/>
      <c r="TE289" s="73"/>
      <c r="TF289" s="73"/>
      <c r="TG289" s="73"/>
      <c r="TH289" s="73"/>
      <c r="TI289" s="73"/>
      <c r="TJ289" s="73"/>
      <c r="TK289" s="73"/>
      <c r="TL289" s="73"/>
      <c r="TM289" s="73"/>
      <c r="TN289" s="73"/>
      <c r="TO289" s="73"/>
      <c r="TP289" s="73"/>
      <c r="TQ289" s="73"/>
      <c r="TR289" s="73"/>
      <c r="TS289" s="73"/>
      <c r="TT289" s="73"/>
      <c r="TU289" s="73"/>
      <c r="TV289" s="73"/>
      <c r="TW289" s="73"/>
      <c r="TX289" s="73"/>
      <c r="TY289" s="73"/>
      <c r="TZ289" s="73"/>
      <c r="UA289" s="73"/>
      <c r="UB289" s="73"/>
      <c r="UC289" s="73"/>
      <c r="UD289" s="73"/>
      <c r="UE289" s="73"/>
      <c r="UF289" s="73"/>
      <c r="UG289" s="73"/>
      <c r="UH289" s="73"/>
      <c r="UI289" s="73"/>
      <c r="UJ289" s="73"/>
      <c r="UK289" s="73"/>
      <c r="UL289" s="73"/>
      <c r="UM289" s="73"/>
      <c r="UN289" s="73"/>
      <c r="UO289" s="73"/>
      <c r="UP289" s="73"/>
      <c r="UQ289" s="73"/>
      <c r="UR289" s="73"/>
      <c r="US289" s="73"/>
      <c r="UT289" s="73"/>
      <c r="UU289" s="73"/>
      <c r="UV289" s="73"/>
      <c r="UW289" s="73"/>
      <c r="UX289" s="73"/>
      <c r="UY289" s="73"/>
      <c r="UZ289" s="73"/>
      <c r="VA289" s="73"/>
      <c r="VB289" s="73"/>
      <c r="VC289" s="73"/>
      <c r="VD289" s="73"/>
      <c r="VE289" s="73"/>
      <c r="VF289" s="73"/>
      <c r="VG289" s="73"/>
      <c r="VH289" s="73"/>
      <c r="VI289" s="73"/>
      <c r="VJ289" s="73"/>
      <c r="VK289" s="73"/>
      <c r="VL289" s="73"/>
      <c r="VM289" s="73"/>
      <c r="VN289" s="73"/>
      <c r="VO289" s="73"/>
      <c r="VP289" s="73"/>
      <c r="VQ289" s="73"/>
      <c r="VR289" s="73"/>
      <c r="VS289" s="73"/>
      <c r="VT289" s="73"/>
      <c r="VU289" s="73"/>
      <c r="VV289" s="73"/>
      <c r="VW289" s="73"/>
      <c r="VX289" s="73"/>
      <c r="VY289" s="73"/>
      <c r="VZ289" s="73"/>
      <c r="WA289" s="73"/>
      <c r="WB289" s="73"/>
      <c r="WC289" s="73"/>
      <c r="WD289" s="73"/>
      <c r="WE289" s="73"/>
      <c r="WF289" s="73"/>
      <c r="WG289" s="73"/>
      <c r="WH289" s="73"/>
      <c r="WI289" s="73"/>
      <c r="WJ289" s="73"/>
      <c r="WK289" s="73"/>
      <c r="WL289" s="73"/>
      <c r="WM289" s="73"/>
      <c r="WN289" s="73"/>
      <c r="WO289" s="73"/>
      <c r="WP289" s="73"/>
      <c r="WQ289" s="73"/>
      <c r="WR289" s="73"/>
      <c r="WS289" s="73"/>
      <c r="WT289" s="73"/>
      <c r="WU289" s="73"/>
      <c r="WV289" s="73"/>
      <c r="WW289" s="73"/>
      <c r="WX289" s="73"/>
      <c r="WY289" s="73"/>
      <c r="WZ289" s="73"/>
      <c r="XA289" s="73"/>
      <c r="XB289" s="73"/>
      <c r="XC289" s="73"/>
      <c r="XD289" s="73"/>
      <c r="XE289" s="73"/>
      <c r="XF289" s="73"/>
      <c r="XG289" s="73"/>
      <c r="XH289" s="73"/>
      <c r="XI289" s="73"/>
      <c r="XJ289" s="73"/>
      <c r="XK289" s="73"/>
      <c r="XL289" s="73"/>
      <c r="XM289" s="73"/>
      <c r="XN289" s="73"/>
      <c r="XO289" s="73"/>
      <c r="XP289" s="73"/>
      <c r="XQ289" s="73"/>
      <c r="XR289" s="73"/>
      <c r="XS289" s="73"/>
      <c r="XT289" s="73"/>
      <c r="XU289" s="73"/>
      <c r="XV289" s="73"/>
      <c r="XW289" s="73"/>
      <c r="XX289" s="73"/>
      <c r="XY289" s="73"/>
      <c r="XZ289" s="73"/>
      <c r="YA289" s="73"/>
      <c r="YB289" s="73"/>
      <c r="YC289" s="73"/>
      <c r="YD289" s="73"/>
      <c r="YE289" s="73"/>
      <c r="YF289" s="73"/>
      <c r="YG289" s="73"/>
      <c r="YH289" s="73"/>
      <c r="YI289" s="73"/>
      <c r="YJ289" s="73"/>
      <c r="YK289" s="73"/>
      <c r="YL289" s="73"/>
      <c r="YM289" s="73"/>
      <c r="YN289" s="73"/>
      <c r="YO289" s="73"/>
      <c r="YP289" s="73"/>
      <c r="YQ289" s="73"/>
      <c r="YR289" s="73"/>
      <c r="YS289" s="73"/>
      <c r="YT289" s="73"/>
      <c r="YU289" s="73"/>
      <c r="YV289" s="73"/>
      <c r="YW289" s="73"/>
      <c r="YX289" s="73"/>
      <c r="YY289" s="73"/>
      <c r="YZ289" s="73"/>
      <c r="ZA289" s="73"/>
      <c r="ZB289" s="73"/>
      <c r="ZC289" s="73"/>
      <c r="ZD289" s="73"/>
      <c r="ZE289" s="73"/>
      <c r="ZF289" s="73"/>
      <c r="ZG289" s="73"/>
      <c r="ZH289" s="73"/>
      <c r="ZI289" s="73"/>
      <c r="ZJ289" s="73"/>
      <c r="ZK289" s="73"/>
      <c r="ZL289" s="73"/>
      <c r="ZM289" s="73"/>
      <c r="ZN289" s="73"/>
      <c r="ZO289" s="73"/>
      <c r="ZP289" s="73"/>
      <c r="ZQ289" s="73"/>
      <c r="ZR289" s="73"/>
      <c r="ZS289" s="73"/>
      <c r="ZT289" s="73"/>
      <c r="ZU289" s="73"/>
      <c r="ZV289" s="73"/>
      <c r="ZW289" s="73"/>
      <c r="ZX289" s="73"/>
      <c r="ZY289" s="73"/>
      <c r="ZZ289" s="73"/>
      <c r="AAA289" s="73"/>
      <c r="AAB289" s="73"/>
      <c r="AAC289" s="73"/>
      <c r="AAD289" s="73"/>
      <c r="AAE289" s="73"/>
      <c r="AAF289" s="73"/>
      <c r="AAG289" s="73"/>
      <c r="AAH289" s="73"/>
      <c r="AAI289" s="73"/>
      <c r="AAJ289" s="73"/>
      <c r="AAK289" s="73"/>
      <c r="AAL289" s="73"/>
      <c r="AAM289" s="73"/>
      <c r="AAN289" s="73"/>
      <c r="AAO289" s="73"/>
      <c r="AAP289" s="73"/>
      <c r="AAQ289" s="73"/>
      <c r="AAR289" s="73"/>
      <c r="AAS289" s="73"/>
      <c r="AAT289" s="73"/>
      <c r="AAU289" s="73"/>
      <c r="AAV289" s="73"/>
      <c r="AAW289" s="73"/>
      <c r="AAX289" s="73"/>
      <c r="AAY289" s="73"/>
      <c r="AAZ289" s="73"/>
      <c r="ABA289" s="73"/>
      <c r="ABB289" s="73"/>
      <c r="ABC289" s="73"/>
      <c r="ABD289" s="73"/>
      <c r="ABE289" s="73"/>
      <c r="ABF289" s="73"/>
      <c r="ABG289" s="73"/>
      <c r="ABH289" s="73"/>
      <c r="ABI289" s="73"/>
      <c r="ABJ289" s="73"/>
      <c r="ABK289" s="73"/>
      <c r="ABL289" s="73"/>
      <c r="ABM289" s="73"/>
      <c r="ABN289" s="73"/>
      <c r="ABO289" s="73"/>
      <c r="ABP289" s="73"/>
      <c r="ABQ289" s="73"/>
      <c r="ABR289" s="73"/>
      <c r="ABS289" s="73"/>
      <c r="ABT289" s="73"/>
      <c r="ABU289" s="73"/>
      <c r="ABV289" s="73"/>
      <c r="ABW289" s="73"/>
      <c r="ABX289" s="73"/>
      <c r="ABY289" s="73"/>
      <c r="ABZ289" s="73"/>
      <c r="ACA289" s="73"/>
      <c r="ACB289" s="73"/>
      <c r="ACC289" s="73"/>
      <c r="ACD289" s="73"/>
      <c r="ACE289" s="73"/>
      <c r="ACF289" s="73"/>
      <c r="ACG289" s="73"/>
      <c r="ACH289" s="73"/>
      <c r="ACI289" s="73"/>
      <c r="ACJ289" s="73"/>
      <c r="ACK289" s="73"/>
      <c r="ACL289" s="73"/>
      <c r="ACM289" s="73"/>
      <c r="ACN289" s="73"/>
      <c r="ACO289" s="73"/>
      <c r="ACP289" s="73"/>
      <c r="ACQ289" s="73"/>
      <c r="ACR289" s="73"/>
      <c r="ACS289" s="73"/>
      <c r="ACT289" s="73"/>
      <c r="ACU289" s="73"/>
      <c r="ACV289" s="73"/>
      <c r="ACW289" s="73"/>
      <c r="ACX289" s="73"/>
      <c r="ACY289" s="73"/>
      <c r="ACZ289" s="73"/>
      <c r="ADA289" s="73"/>
      <c r="ADB289" s="73"/>
      <c r="ADC289" s="73"/>
      <c r="ADD289" s="73"/>
      <c r="ADE289" s="73"/>
      <c r="ADF289" s="73"/>
      <c r="ADG289" s="73"/>
      <c r="ADH289" s="73"/>
      <c r="ADI289" s="73"/>
      <c r="ADJ289" s="73"/>
      <c r="ADK289" s="73"/>
      <c r="ADL289" s="73"/>
      <c r="ADM289" s="73"/>
      <c r="ADN289" s="73"/>
      <c r="ADO289" s="73"/>
      <c r="ADP289" s="73"/>
      <c r="ADQ289" s="73"/>
      <c r="ADR289" s="73"/>
      <c r="ADS289" s="73"/>
      <c r="ADT289" s="73"/>
      <c r="ADU289" s="73"/>
      <c r="ADV289" s="73"/>
      <c r="ADW289" s="73"/>
      <c r="ADX289" s="73"/>
      <c r="ADY289" s="73"/>
      <c r="ADZ289" s="73"/>
      <c r="AEA289" s="73"/>
      <c r="AEB289" s="73"/>
      <c r="AEC289" s="73"/>
      <c r="AED289" s="73"/>
      <c r="AEE289" s="73"/>
      <c r="AEF289" s="73"/>
      <c r="AEG289" s="73"/>
      <c r="AEH289" s="73"/>
      <c r="AEI289" s="73"/>
      <c r="AEJ289" s="73"/>
      <c r="AEK289" s="73"/>
      <c r="AEL289" s="73"/>
      <c r="AEM289" s="73"/>
      <c r="AEN289" s="73"/>
      <c r="AEO289" s="73"/>
      <c r="AEP289" s="73"/>
      <c r="AEQ289" s="73"/>
      <c r="AER289" s="73"/>
      <c r="AES289" s="73"/>
      <c r="AET289" s="73"/>
      <c r="AEU289" s="73"/>
      <c r="AEV289" s="73"/>
      <c r="AEW289" s="73"/>
      <c r="AEX289" s="73"/>
      <c r="AEY289" s="73"/>
      <c r="AEZ289" s="73"/>
      <c r="AFA289" s="73"/>
      <c r="AFB289" s="73"/>
      <c r="AFC289" s="73"/>
      <c r="AFD289" s="73"/>
      <c r="AFE289" s="73"/>
      <c r="AFF289" s="73"/>
      <c r="AFG289" s="73"/>
      <c r="AFH289" s="73"/>
      <c r="AFI289" s="73"/>
      <c r="AFJ289" s="73"/>
      <c r="AFK289" s="73"/>
      <c r="AFL289" s="73"/>
      <c r="AFM289" s="73"/>
      <c r="AFN289" s="73"/>
      <c r="AFO289" s="73"/>
      <c r="AFP289" s="73"/>
      <c r="AFQ289" s="73"/>
      <c r="AFR289" s="73"/>
      <c r="AFS289" s="73"/>
      <c r="AFT289" s="73"/>
      <c r="AFU289" s="73"/>
      <c r="AFV289" s="73"/>
      <c r="AFW289" s="73"/>
      <c r="AFX289" s="73"/>
      <c r="AFY289" s="73"/>
      <c r="AFZ289" s="73"/>
      <c r="AGA289" s="73"/>
      <c r="AGB289" s="73"/>
      <c r="AGC289" s="73"/>
      <c r="AGD289" s="73"/>
      <c r="AGE289" s="73"/>
      <c r="AGF289" s="73"/>
      <c r="AGG289" s="73"/>
      <c r="AGH289" s="73"/>
      <c r="AGI289" s="73"/>
      <c r="AGJ289" s="73"/>
      <c r="AGK289" s="73"/>
      <c r="AGL289" s="73"/>
      <c r="AGM289" s="73"/>
      <c r="AGN289" s="73"/>
      <c r="AGO289" s="73"/>
      <c r="AGP289" s="73"/>
      <c r="AGQ289" s="73"/>
      <c r="AGR289" s="73"/>
      <c r="AGS289" s="73"/>
      <c r="AGT289" s="73"/>
      <c r="AGU289" s="73"/>
      <c r="AGV289" s="73"/>
      <c r="AGW289" s="73"/>
      <c r="AGX289" s="73"/>
      <c r="AGY289" s="73"/>
      <c r="AGZ289" s="73"/>
      <c r="AHA289" s="73"/>
      <c r="AHB289" s="73"/>
      <c r="AHC289" s="73"/>
      <c r="AHD289" s="73"/>
      <c r="AHE289" s="73"/>
      <c r="AHF289" s="73"/>
      <c r="AHG289" s="73"/>
      <c r="AHH289" s="73"/>
      <c r="AHI289" s="73"/>
      <c r="AHJ289" s="73"/>
      <c r="AHK289" s="73"/>
      <c r="AHL289" s="73"/>
      <c r="AHM289" s="73"/>
      <c r="AHN289" s="73"/>
      <c r="AHO289" s="73"/>
      <c r="AHP289" s="73"/>
      <c r="AHQ289" s="73"/>
      <c r="AHR289" s="73"/>
      <c r="AHS289" s="73"/>
      <c r="AHT289" s="73"/>
      <c r="AHU289" s="73"/>
      <c r="AHV289" s="73"/>
      <c r="AHW289" s="73"/>
      <c r="AHX289" s="73"/>
      <c r="AHY289" s="73"/>
      <c r="AHZ289" s="73"/>
      <c r="AIA289" s="73"/>
      <c r="AIB289" s="73"/>
      <c r="AIC289" s="73"/>
      <c r="AID289" s="73"/>
      <c r="AIE289" s="73"/>
      <c r="AIF289" s="73"/>
      <c r="AIG289" s="73"/>
      <c r="AIH289" s="73"/>
      <c r="AII289" s="73"/>
      <c r="AIJ289" s="73"/>
      <c r="AIK289" s="73"/>
      <c r="AIL289" s="73"/>
      <c r="AIM289" s="73"/>
      <c r="AIN289" s="73"/>
      <c r="AIO289" s="73"/>
      <c r="AIP289" s="73"/>
      <c r="AIQ289" s="73"/>
      <c r="AIR289" s="73"/>
      <c r="AIS289" s="73"/>
      <c r="AIT289" s="73"/>
      <c r="AIU289" s="73"/>
      <c r="AIV289" s="73"/>
      <c r="AIW289" s="73"/>
      <c r="AIX289" s="73"/>
      <c r="AIY289" s="73"/>
      <c r="AIZ289" s="73"/>
      <c r="AJA289" s="73"/>
      <c r="AJB289" s="73"/>
      <c r="AJC289" s="73"/>
      <c r="AJD289" s="73"/>
      <c r="AJE289" s="73"/>
      <c r="AJF289" s="73"/>
      <c r="AJG289" s="73"/>
      <c r="AJH289" s="73"/>
      <c r="AJI289" s="73"/>
      <c r="AJJ289" s="73"/>
      <c r="AJK289" s="73"/>
      <c r="AJL289" s="73"/>
      <c r="AJM289" s="73"/>
      <c r="AJN289" s="73"/>
      <c r="AJO289" s="73"/>
      <c r="AJP289" s="73"/>
      <c r="AJQ289" s="73"/>
      <c r="AJR289" s="73"/>
      <c r="AJS289" s="73"/>
      <c r="AJT289" s="73"/>
      <c r="AJU289" s="73"/>
      <c r="AJV289" s="73"/>
      <c r="AJW289" s="73"/>
      <c r="AJX289" s="73"/>
      <c r="AJY289" s="73"/>
      <c r="AJZ289" s="73"/>
      <c r="AKA289" s="73"/>
      <c r="AKB289" s="73"/>
      <c r="AKC289" s="73"/>
      <c r="AKD289" s="73"/>
      <c r="AKE289" s="73"/>
      <c r="AKF289" s="73"/>
      <c r="AKG289" s="73"/>
      <c r="AKH289" s="73"/>
      <c r="AKI289" s="73"/>
      <c r="AKJ289" s="73"/>
      <c r="AKK289" s="73"/>
      <c r="AKL289" s="73"/>
      <c r="AKM289" s="73"/>
      <c r="AKN289" s="73"/>
      <c r="AKO289" s="73"/>
      <c r="AKP289" s="73"/>
      <c r="AKQ289" s="73"/>
      <c r="AKR289" s="73"/>
      <c r="AKS289" s="73"/>
      <c r="AKT289" s="73"/>
      <c r="AKU289" s="73"/>
      <c r="AKV289" s="73"/>
      <c r="AKW289" s="73"/>
      <c r="AKX289" s="73"/>
      <c r="AKY289" s="73"/>
      <c r="AKZ289" s="73"/>
      <c r="ALA289" s="73"/>
      <c r="ALB289" s="73"/>
      <c r="ALC289" s="73"/>
      <c r="ALD289" s="73"/>
      <c r="ALE289" s="73"/>
      <c r="ALF289" s="73"/>
      <c r="ALG289" s="73"/>
      <c r="ALH289" s="73"/>
      <c r="ALI289" s="73"/>
      <c r="ALJ289" s="73"/>
      <c r="ALK289" s="73"/>
      <c r="ALL289" s="73"/>
    </row>
    <row r="290" spans="1:1000" s="74" customFormat="1" x14ac:dyDescent="0.25">
      <c r="A290" s="27" t="s">
        <v>225</v>
      </c>
      <c r="B290" s="27" t="s">
        <v>228</v>
      </c>
      <c r="C290" s="27">
        <v>1903</v>
      </c>
      <c r="D290" s="27">
        <v>0</v>
      </c>
      <c r="E290" s="27">
        <f>66765+63515</f>
        <v>130280</v>
      </c>
      <c r="F290" s="27" t="s">
        <v>15</v>
      </c>
      <c r="G290" s="27">
        <f>1843+1729</f>
        <v>3572</v>
      </c>
      <c r="H290" s="27" t="s">
        <v>15</v>
      </c>
      <c r="I290" s="27">
        <f>26+18</f>
        <v>44</v>
      </c>
      <c r="J290" s="27">
        <v>0</v>
      </c>
      <c r="K290" s="27">
        <v>0</v>
      </c>
      <c r="L290" s="27" t="s">
        <v>15</v>
      </c>
      <c r="M290" s="27" t="s">
        <v>15</v>
      </c>
      <c r="N290" s="27" t="s">
        <v>15</v>
      </c>
      <c r="O290" s="27">
        <v>133896</v>
      </c>
      <c r="P290" s="27" t="s">
        <v>15</v>
      </c>
      <c r="Q290" s="27" t="s">
        <v>15</v>
      </c>
      <c r="R290" s="71">
        <v>0</v>
      </c>
      <c r="S290" s="73"/>
      <c r="T290" s="73"/>
      <c r="U290" s="73"/>
      <c r="V290" s="73"/>
      <c r="W290" s="73"/>
      <c r="X290" s="73"/>
      <c r="Y290" s="73"/>
      <c r="Z290" s="73"/>
      <c r="AA290" s="73"/>
      <c r="AB290" s="73"/>
      <c r="AC290" s="73"/>
      <c r="AD290" s="73"/>
      <c r="AE290" s="73"/>
      <c r="AF290" s="73"/>
      <c r="AG290" s="73"/>
      <c r="AH290" s="73"/>
      <c r="AI290" s="73"/>
      <c r="AJ290" s="73"/>
      <c r="AK290" s="73"/>
      <c r="AL290" s="73"/>
      <c r="AM290" s="73"/>
      <c r="AN290" s="73"/>
      <c r="AO290" s="73"/>
      <c r="AP290" s="73"/>
      <c r="AQ290" s="73"/>
      <c r="AR290" s="73"/>
      <c r="AS290" s="73"/>
      <c r="AT290" s="73"/>
      <c r="AU290" s="73"/>
      <c r="AV290" s="73"/>
      <c r="AW290" s="73"/>
      <c r="AX290" s="73"/>
      <c r="AY290" s="73"/>
      <c r="AZ290" s="73"/>
      <c r="BA290" s="73"/>
      <c r="BB290" s="73"/>
      <c r="BC290" s="73"/>
      <c r="BD290" s="73"/>
      <c r="BE290" s="73"/>
      <c r="BF290" s="73"/>
      <c r="BG290" s="73"/>
      <c r="BH290" s="73"/>
      <c r="BI290" s="73"/>
      <c r="BJ290" s="73"/>
      <c r="BK290" s="73"/>
      <c r="BL290" s="73"/>
      <c r="BM290" s="73"/>
      <c r="BN290" s="73"/>
      <c r="BO290" s="73"/>
      <c r="BP290" s="73"/>
      <c r="BQ290" s="73"/>
      <c r="BR290" s="73"/>
      <c r="BS290" s="73"/>
      <c r="BT290" s="73"/>
      <c r="BU290" s="73"/>
      <c r="BV290" s="73"/>
      <c r="BW290" s="73"/>
      <c r="BX290" s="73"/>
      <c r="BY290" s="73"/>
      <c r="BZ290" s="73"/>
      <c r="CA290" s="73"/>
      <c r="CB290" s="73"/>
      <c r="CC290" s="73"/>
      <c r="CD290" s="73"/>
      <c r="CE290" s="73"/>
      <c r="CF290" s="73"/>
      <c r="CG290" s="73"/>
      <c r="CH290" s="73"/>
      <c r="CI290" s="73"/>
      <c r="CJ290" s="73"/>
      <c r="CK290" s="73"/>
      <c r="CL290" s="73"/>
      <c r="CM290" s="73"/>
      <c r="CN290" s="73"/>
      <c r="CO290" s="73"/>
      <c r="CP290" s="73"/>
      <c r="CQ290" s="73"/>
      <c r="CR290" s="73"/>
      <c r="CS290" s="73"/>
      <c r="CT290" s="73"/>
      <c r="CU290" s="73"/>
      <c r="CV290" s="73"/>
      <c r="CW290" s="73"/>
      <c r="CX290" s="73"/>
      <c r="CY290" s="73"/>
      <c r="CZ290" s="73"/>
      <c r="DA290" s="73"/>
      <c r="DB290" s="73"/>
      <c r="DC290" s="73"/>
      <c r="DD290" s="73"/>
      <c r="DE290" s="73"/>
      <c r="DF290" s="73"/>
      <c r="DG290" s="73"/>
      <c r="DH290" s="73"/>
      <c r="DI290" s="73"/>
      <c r="DJ290" s="73"/>
      <c r="DK290" s="73"/>
      <c r="DL290" s="73"/>
      <c r="DM290" s="73"/>
      <c r="DN290" s="73"/>
      <c r="DO290" s="73"/>
      <c r="DP290" s="73"/>
      <c r="DQ290" s="73"/>
      <c r="DR290" s="73"/>
      <c r="DS290" s="73"/>
      <c r="DT290" s="73"/>
      <c r="DU290" s="73"/>
      <c r="DV290" s="73"/>
      <c r="DW290" s="73"/>
      <c r="DX290" s="73"/>
      <c r="DY290" s="73"/>
      <c r="DZ290" s="73"/>
      <c r="EA290" s="73"/>
      <c r="EB290" s="73"/>
      <c r="EC290" s="73"/>
      <c r="ED290" s="73"/>
      <c r="EE290" s="73"/>
      <c r="EF290" s="73"/>
      <c r="EG290" s="73"/>
      <c r="EH290" s="73"/>
      <c r="EI290" s="73"/>
      <c r="EJ290" s="73"/>
      <c r="EK290" s="73"/>
      <c r="EL290" s="73"/>
      <c r="EM290" s="73"/>
      <c r="EN290" s="73"/>
      <c r="EO290" s="73"/>
      <c r="EP290" s="73"/>
      <c r="EQ290" s="73"/>
      <c r="ER290" s="73"/>
      <c r="ES290" s="73"/>
      <c r="ET290" s="73"/>
      <c r="EU290" s="73"/>
      <c r="EV290" s="73"/>
      <c r="EW290" s="73"/>
      <c r="EX290" s="73"/>
      <c r="EY290" s="73"/>
      <c r="EZ290" s="73"/>
      <c r="FA290" s="73"/>
      <c r="FB290" s="73"/>
      <c r="FC290" s="73"/>
      <c r="FD290" s="73"/>
      <c r="FE290" s="73"/>
      <c r="FF290" s="73"/>
      <c r="FG290" s="73"/>
      <c r="FH290" s="73"/>
      <c r="FI290" s="73"/>
      <c r="FJ290" s="73"/>
      <c r="FK290" s="73"/>
      <c r="FL290" s="73"/>
      <c r="FM290" s="73"/>
      <c r="FN290" s="73"/>
      <c r="FO290" s="73"/>
      <c r="FP290" s="73"/>
      <c r="FQ290" s="73"/>
      <c r="FR290" s="73"/>
      <c r="FS290" s="73"/>
      <c r="FT290" s="73"/>
      <c r="FU290" s="73"/>
      <c r="FV290" s="73"/>
      <c r="FW290" s="73"/>
      <c r="FX290" s="73"/>
      <c r="FY290" s="73"/>
      <c r="FZ290" s="73"/>
      <c r="GA290" s="73"/>
      <c r="GB290" s="73"/>
      <c r="GC290" s="73"/>
      <c r="GD290" s="73"/>
      <c r="GE290" s="73"/>
      <c r="GF290" s="73"/>
      <c r="GG290" s="73"/>
      <c r="GH290" s="73"/>
      <c r="GI290" s="73"/>
      <c r="GJ290" s="73"/>
      <c r="GK290" s="73"/>
      <c r="GL290" s="73"/>
      <c r="GM290" s="73"/>
      <c r="GN290" s="73"/>
      <c r="GO290" s="73"/>
      <c r="GP290" s="73"/>
      <c r="GQ290" s="73"/>
      <c r="GR290" s="73"/>
      <c r="GS290" s="73"/>
      <c r="GT290" s="73"/>
      <c r="GU290" s="73"/>
      <c r="GV290" s="73"/>
      <c r="GW290" s="73"/>
      <c r="GX290" s="73"/>
      <c r="GY290" s="73"/>
      <c r="GZ290" s="73"/>
      <c r="HA290" s="73"/>
      <c r="HB290" s="73"/>
      <c r="HC290" s="73"/>
      <c r="HD290" s="73"/>
      <c r="HE290" s="73"/>
      <c r="HF290" s="73"/>
      <c r="HG290" s="73"/>
      <c r="HH290" s="73"/>
      <c r="HI290" s="73"/>
      <c r="HJ290" s="73"/>
      <c r="HK290" s="73"/>
      <c r="HL290" s="73"/>
      <c r="HM290" s="73"/>
      <c r="HN290" s="73"/>
      <c r="HO290" s="73"/>
      <c r="HP290" s="73"/>
      <c r="HQ290" s="73"/>
      <c r="HR290" s="73"/>
      <c r="HS290" s="73"/>
      <c r="HT290" s="73"/>
      <c r="HU290" s="73"/>
      <c r="HV290" s="73"/>
      <c r="HW290" s="73"/>
      <c r="HX290" s="73"/>
      <c r="HY290" s="73"/>
      <c r="HZ290" s="73"/>
      <c r="IA290" s="73"/>
      <c r="IB290" s="73"/>
      <c r="IC290" s="73"/>
      <c r="ID290" s="73"/>
      <c r="IE290" s="73"/>
      <c r="IF290" s="73"/>
      <c r="IG290" s="73"/>
      <c r="IH290" s="73"/>
      <c r="II290" s="73"/>
      <c r="IJ290" s="73"/>
      <c r="IK290" s="73"/>
      <c r="IL290" s="73"/>
      <c r="IM290" s="73"/>
      <c r="IN290" s="73"/>
      <c r="IO290" s="73"/>
      <c r="IP290" s="73"/>
      <c r="IQ290" s="73"/>
      <c r="IR290" s="73"/>
      <c r="IS290" s="73"/>
      <c r="IT290" s="73"/>
      <c r="IU290" s="73"/>
      <c r="IV290" s="73"/>
      <c r="IW290" s="73"/>
      <c r="IX290" s="73"/>
      <c r="IY290" s="73"/>
      <c r="IZ290" s="73"/>
      <c r="JA290" s="73"/>
      <c r="JB290" s="73"/>
      <c r="JC290" s="73"/>
      <c r="JD290" s="73"/>
      <c r="JE290" s="73"/>
      <c r="JF290" s="73"/>
      <c r="JG290" s="73"/>
      <c r="JH290" s="73"/>
      <c r="JI290" s="73"/>
      <c r="JJ290" s="73"/>
      <c r="JK290" s="73"/>
      <c r="JL290" s="73"/>
      <c r="JM290" s="73"/>
      <c r="JN290" s="73"/>
      <c r="JO290" s="73"/>
      <c r="JP290" s="73"/>
      <c r="JQ290" s="73"/>
      <c r="JR290" s="73"/>
      <c r="JS290" s="73"/>
      <c r="JT290" s="73"/>
      <c r="JU290" s="73"/>
      <c r="JV290" s="73"/>
      <c r="JW290" s="73"/>
      <c r="JX290" s="73"/>
      <c r="JY290" s="73"/>
      <c r="JZ290" s="73"/>
      <c r="KA290" s="73"/>
      <c r="KB290" s="73"/>
      <c r="KC290" s="73"/>
      <c r="KD290" s="73"/>
      <c r="KE290" s="73"/>
      <c r="KF290" s="73"/>
      <c r="KG290" s="73"/>
      <c r="KH290" s="73"/>
      <c r="KI290" s="73"/>
      <c r="KJ290" s="73"/>
      <c r="KK290" s="73"/>
      <c r="KL290" s="73"/>
      <c r="KM290" s="73"/>
      <c r="KN290" s="73"/>
      <c r="KO290" s="73"/>
      <c r="KP290" s="73"/>
      <c r="KQ290" s="73"/>
      <c r="KR290" s="73"/>
      <c r="KS290" s="73"/>
      <c r="KT290" s="73"/>
      <c r="KU290" s="73"/>
      <c r="KV290" s="73"/>
      <c r="KW290" s="73"/>
      <c r="KX290" s="73"/>
      <c r="KY290" s="73"/>
      <c r="KZ290" s="73"/>
      <c r="LA290" s="73"/>
      <c r="LB290" s="73"/>
      <c r="LC290" s="73"/>
      <c r="LD290" s="73"/>
      <c r="LE290" s="73"/>
      <c r="LF290" s="73"/>
      <c r="LG290" s="73"/>
      <c r="LH290" s="73"/>
      <c r="LI290" s="73"/>
      <c r="LJ290" s="73"/>
      <c r="LK290" s="73"/>
      <c r="LL290" s="73"/>
      <c r="LM290" s="73"/>
      <c r="LN290" s="73"/>
      <c r="LO290" s="73"/>
      <c r="LP290" s="73"/>
      <c r="LQ290" s="73"/>
      <c r="LR290" s="73"/>
      <c r="LS290" s="73"/>
      <c r="LT290" s="73"/>
      <c r="LU290" s="73"/>
      <c r="LV290" s="73"/>
      <c r="LW290" s="73"/>
      <c r="LX290" s="73"/>
      <c r="LY290" s="73"/>
      <c r="LZ290" s="73"/>
      <c r="MA290" s="73"/>
      <c r="MB290" s="73"/>
      <c r="MC290" s="73"/>
      <c r="MD290" s="73"/>
      <c r="ME290" s="73"/>
      <c r="MF290" s="73"/>
      <c r="MG290" s="73"/>
      <c r="MH290" s="73"/>
      <c r="MI290" s="73"/>
      <c r="MJ290" s="73"/>
      <c r="MK290" s="73"/>
      <c r="ML290" s="73"/>
      <c r="MM290" s="73"/>
      <c r="MN290" s="73"/>
      <c r="MO290" s="73"/>
      <c r="MP290" s="73"/>
      <c r="MQ290" s="73"/>
      <c r="MR290" s="73"/>
      <c r="MS290" s="73"/>
      <c r="MT290" s="73"/>
      <c r="MU290" s="73"/>
      <c r="MV290" s="73"/>
      <c r="MW290" s="73"/>
      <c r="MX290" s="73"/>
      <c r="MY290" s="73"/>
      <c r="MZ290" s="73"/>
      <c r="NA290" s="73"/>
      <c r="NB290" s="73"/>
      <c r="NC290" s="73"/>
      <c r="ND290" s="73"/>
      <c r="NE290" s="73"/>
      <c r="NF290" s="73"/>
      <c r="NG290" s="73"/>
      <c r="NH290" s="73"/>
      <c r="NI290" s="73"/>
      <c r="NJ290" s="73"/>
      <c r="NK290" s="73"/>
      <c r="NL290" s="73"/>
      <c r="NM290" s="73"/>
      <c r="NN290" s="73"/>
      <c r="NO290" s="73"/>
      <c r="NP290" s="73"/>
      <c r="NQ290" s="73"/>
      <c r="NR290" s="73"/>
      <c r="NS290" s="73"/>
      <c r="NT290" s="73"/>
      <c r="NU290" s="73"/>
      <c r="NV290" s="73"/>
      <c r="NW290" s="73"/>
      <c r="NX290" s="73"/>
      <c r="NY290" s="73"/>
      <c r="NZ290" s="73"/>
      <c r="OA290" s="73"/>
      <c r="OB290" s="73"/>
      <c r="OC290" s="73"/>
      <c r="OD290" s="73"/>
      <c r="OE290" s="73"/>
      <c r="OF290" s="73"/>
      <c r="OG290" s="73"/>
      <c r="OH290" s="73"/>
      <c r="OI290" s="73"/>
      <c r="OJ290" s="73"/>
      <c r="OK290" s="73"/>
      <c r="OL290" s="73"/>
      <c r="OM290" s="73"/>
      <c r="ON290" s="73"/>
      <c r="OO290" s="73"/>
      <c r="OP290" s="73"/>
      <c r="OQ290" s="73"/>
      <c r="OR290" s="73"/>
      <c r="OS290" s="73"/>
      <c r="OT290" s="73"/>
      <c r="OU290" s="73"/>
      <c r="OV290" s="73"/>
      <c r="OW290" s="73"/>
      <c r="OX290" s="73"/>
      <c r="OY290" s="73"/>
      <c r="OZ290" s="73"/>
      <c r="PA290" s="73"/>
      <c r="PB290" s="73"/>
      <c r="PC290" s="73"/>
      <c r="PD290" s="73"/>
      <c r="PE290" s="73"/>
      <c r="PF290" s="73"/>
      <c r="PG290" s="73"/>
      <c r="PH290" s="73"/>
      <c r="PI290" s="73"/>
      <c r="PJ290" s="73"/>
      <c r="PK290" s="73"/>
      <c r="PL290" s="73"/>
      <c r="PM290" s="73"/>
      <c r="PN290" s="73"/>
      <c r="PO290" s="73"/>
      <c r="PP290" s="73"/>
      <c r="PQ290" s="73"/>
      <c r="PR290" s="73"/>
      <c r="PS290" s="73"/>
      <c r="PT290" s="73"/>
      <c r="PU290" s="73"/>
      <c r="PV290" s="73"/>
      <c r="PW290" s="73"/>
      <c r="PX290" s="73"/>
      <c r="PY290" s="73"/>
      <c r="PZ290" s="73"/>
      <c r="QA290" s="73"/>
      <c r="QB290" s="73"/>
      <c r="QC290" s="73"/>
      <c r="QD290" s="73"/>
      <c r="QE290" s="73"/>
      <c r="QF290" s="73"/>
      <c r="QG290" s="73"/>
      <c r="QH290" s="73"/>
      <c r="QI290" s="73"/>
      <c r="QJ290" s="73"/>
      <c r="QK290" s="73"/>
      <c r="QL290" s="73"/>
      <c r="QM290" s="73"/>
      <c r="QN290" s="73"/>
      <c r="QO290" s="73"/>
      <c r="QP290" s="73"/>
      <c r="QQ290" s="73"/>
      <c r="QR290" s="73"/>
      <c r="QS290" s="73"/>
      <c r="QT290" s="73"/>
      <c r="QU290" s="73"/>
      <c r="QV290" s="73"/>
      <c r="QW290" s="73"/>
      <c r="QX290" s="73"/>
      <c r="QY290" s="73"/>
      <c r="QZ290" s="73"/>
      <c r="RA290" s="73"/>
      <c r="RB290" s="73"/>
      <c r="RC290" s="73"/>
      <c r="RD290" s="73"/>
      <c r="RE290" s="73"/>
      <c r="RF290" s="73"/>
      <c r="RG290" s="73"/>
      <c r="RH290" s="73"/>
      <c r="RI290" s="73"/>
      <c r="RJ290" s="73"/>
      <c r="RK290" s="73"/>
      <c r="RL290" s="73"/>
      <c r="RM290" s="73"/>
      <c r="RN290" s="73"/>
      <c r="RO290" s="73"/>
      <c r="RP290" s="73"/>
      <c r="RQ290" s="73"/>
      <c r="RR290" s="73"/>
      <c r="RS290" s="73"/>
      <c r="RT290" s="73"/>
      <c r="RU290" s="73"/>
      <c r="RV290" s="73"/>
      <c r="RW290" s="73"/>
      <c r="RX290" s="73"/>
      <c r="RY290" s="73"/>
      <c r="RZ290" s="73"/>
      <c r="SA290" s="73"/>
      <c r="SB290" s="73"/>
      <c r="SC290" s="73"/>
      <c r="SD290" s="73"/>
      <c r="SE290" s="73"/>
      <c r="SF290" s="73"/>
      <c r="SG290" s="73"/>
      <c r="SH290" s="73"/>
      <c r="SI290" s="73"/>
      <c r="SJ290" s="73"/>
      <c r="SK290" s="73"/>
      <c r="SL290" s="73"/>
      <c r="SM290" s="73"/>
      <c r="SN290" s="73"/>
      <c r="SO290" s="73"/>
      <c r="SP290" s="73"/>
      <c r="SQ290" s="73"/>
      <c r="SR290" s="73"/>
      <c r="SS290" s="73"/>
      <c r="ST290" s="73"/>
      <c r="SU290" s="73"/>
      <c r="SV290" s="73"/>
      <c r="SW290" s="73"/>
      <c r="SX290" s="73"/>
      <c r="SY290" s="73"/>
      <c r="SZ290" s="73"/>
      <c r="TA290" s="73"/>
      <c r="TB290" s="73"/>
      <c r="TC290" s="73"/>
      <c r="TD290" s="73"/>
      <c r="TE290" s="73"/>
      <c r="TF290" s="73"/>
      <c r="TG290" s="73"/>
      <c r="TH290" s="73"/>
      <c r="TI290" s="73"/>
      <c r="TJ290" s="73"/>
      <c r="TK290" s="73"/>
      <c r="TL290" s="73"/>
      <c r="TM290" s="73"/>
      <c r="TN290" s="73"/>
      <c r="TO290" s="73"/>
      <c r="TP290" s="73"/>
      <c r="TQ290" s="73"/>
      <c r="TR290" s="73"/>
      <c r="TS290" s="73"/>
      <c r="TT290" s="73"/>
      <c r="TU290" s="73"/>
      <c r="TV290" s="73"/>
      <c r="TW290" s="73"/>
      <c r="TX290" s="73"/>
      <c r="TY290" s="73"/>
      <c r="TZ290" s="73"/>
      <c r="UA290" s="73"/>
      <c r="UB290" s="73"/>
      <c r="UC290" s="73"/>
      <c r="UD290" s="73"/>
      <c r="UE290" s="73"/>
      <c r="UF290" s="73"/>
      <c r="UG290" s="73"/>
      <c r="UH290" s="73"/>
      <c r="UI290" s="73"/>
      <c r="UJ290" s="73"/>
      <c r="UK290" s="73"/>
      <c r="UL290" s="73"/>
      <c r="UM290" s="73"/>
      <c r="UN290" s="73"/>
      <c r="UO290" s="73"/>
      <c r="UP290" s="73"/>
      <c r="UQ290" s="73"/>
      <c r="UR290" s="73"/>
      <c r="US290" s="73"/>
      <c r="UT290" s="73"/>
      <c r="UU290" s="73"/>
      <c r="UV290" s="73"/>
      <c r="UW290" s="73"/>
      <c r="UX290" s="73"/>
      <c r="UY290" s="73"/>
      <c r="UZ290" s="73"/>
      <c r="VA290" s="73"/>
      <c r="VB290" s="73"/>
      <c r="VC290" s="73"/>
      <c r="VD290" s="73"/>
      <c r="VE290" s="73"/>
      <c r="VF290" s="73"/>
      <c r="VG290" s="73"/>
      <c r="VH290" s="73"/>
      <c r="VI290" s="73"/>
      <c r="VJ290" s="73"/>
      <c r="VK290" s="73"/>
      <c r="VL290" s="73"/>
      <c r="VM290" s="73"/>
      <c r="VN290" s="73"/>
      <c r="VO290" s="73"/>
      <c r="VP290" s="73"/>
      <c r="VQ290" s="73"/>
      <c r="VR290" s="73"/>
      <c r="VS290" s="73"/>
      <c r="VT290" s="73"/>
      <c r="VU290" s="73"/>
      <c r="VV290" s="73"/>
      <c r="VW290" s="73"/>
      <c r="VX290" s="73"/>
      <c r="VY290" s="73"/>
      <c r="VZ290" s="73"/>
      <c r="WA290" s="73"/>
      <c r="WB290" s="73"/>
      <c r="WC290" s="73"/>
      <c r="WD290" s="73"/>
      <c r="WE290" s="73"/>
      <c r="WF290" s="73"/>
      <c r="WG290" s="73"/>
      <c r="WH290" s="73"/>
      <c r="WI290" s="73"/>
      <c r="WJ290" s="73"/>
      <c r="WK290" s="73"/>
      <c r="WL290" s="73"/>
      <c r="WM290" s="73"/>
      <c r="WN290" s="73"/>
      <c r="WO290" s="73"/>
      <c r="WP290" s="73"/>
      <c r="WQ290" s="73"/>
      <c r="WR290" s="73"/>
      <c r="WS290" s="73"/>
      <c r="WT290" s="73"/>
      <c r="WU290" s="73"/>
      <c r="WV290" s="73"/>
      <c r="WW290" s="73"/>
      <c r="WX290" s="73"/>
      <c r="WY290" s="73"/>
      <c r="WZ290" s="73"/>
      <c r="XA290" s="73"/>
      <c r="XB290" s="73"/>
      <c r="XC290" s="73"/>
      <c r="XD290" s="73"/>
      <c r="XE290" s="73"/>
      <c r="XF290" s="73"/>
      <c r="XG290" s="73"/>
      <c r="XH290" s="73"/>
      <c r="XI290" s="73"/>
      <c r="XJ290" s="73"/>
      <c r="XK290" s="73"/>
      <c r="XL290" s="73"/>
      <c r="XM290" s="73"/>
      <c r="XN290" s="73"/>
      <c r="XO290" s="73"/>
      <c r="XP290" s="73"/>
      <c r="XQ290" s="73"/>
      <c r="XR290" s="73"/>
      <c r="XS290" s="73"/>
      <c r="XT290" s="73"/>
      <c r="XU290" s="73"/>
      <c r="XV290" s="73"/>
      <c r="XW290" s="73"/>
      <c r="XX290" s="73"/>
      <c r="XY290" s="73"/>
      <c r="XZ290" s="73"/>
      <c r="YA290" s="73"/>
      <c r="YB290" s="73"/>
      <c r="YC290" s="73"/>
      <c r="YD290" s="73"/>
      <c r="YE290" s="73"/>
      <c r="YF290" s="73"/>
      <c r="YG290" s="73"/>
      <c r="YH290" s="73"/>
      <c r="YI290" s="73"/>
      <c r="YJ290" s="73"/>
      <c r="YK290" s="73"/>
      <c r="YL290" s="73"/>
      <c r="YM290" s="73"/>
      <c r="YN290" s="73"/>
      <c r="YO290" s="73"/>
      <c r="YP290" s="73"/>
      <c r="YQ290" s="73"/>
      <c r="YR290" s="73"/>
      <c r="YS290" s="73"/>
      <c r="YT290" s="73"/>
      <c r="YU290" s="73"/>
      <c r="YV290" s="73"/>
      <c r="YW290" s="73"/>
      <c r="YX290" s="73"/>
      <c r="YY290" s="73"/>
      <c r="YZ290" s="73"/>
      <c r="ZA290" s="73"/>
      <c r="ZB290" s="73"/>
      <c r="ZC290" s="73"/>
      <c r="ZD290" s="73"/>
      <c r="ZE290" s="73"/>
      <c r="ZF290" s="73"/>
      <c r="ZG290" s="73"/>
      <c r="ZH290" s="73"/>
      <c r="ZI290" s="73"/>
      <c r="ZJ290" s="73"/>
      <c r="ZK290" s="73"/>
      <c r="ZL290" s="73"/>
      <c r="ZM290" s="73"/>
      <c r="ZN290" s="73"/>
      <c r="ZO290" s="73"/>
      <c r="ZP290" s="73"/>
      <c r="ZQ290" s="73"/>
      <c r="ZR290" s="73"/>
      <c r="ZS290" s="73"/>
      <c r="ZT290" s="73"/>
      <c r="ZU290" s="73"/>
      <c r="ZV290" s="73"/>
      <c r="ZW290" s="73"/>
      <c r="ZX290" s="73"/>
      <c r="ZY290" s="73"/>
      <c r="ZZ290" s="73"/>
      <c r="AAA290" s="73"/>
      <c r="AAB290" s="73"/>
      <c r="AAC290" s="73"/>
      <c r="AAD290" s="73"/>
      <c r="AAE290" s="73"/>
      <c r="AAF290" s="73"/>
      <c r="AAG290" s="73"/>
      <c r="AAH290" s="73"/>
      <c r="AAI290" s="73"/>
      <c r="AAJ290" s="73"/>
      <c r="AAK290" s="73"/>
      <c r="AAL290" s="73"/>
      <c r="AAM290" s="73"/>
      <c r="AAN290" s="73"/>
      <c r="AAO290" s="73"/>
      <c r="AAP290" s="73"/>
      <c r="AAQ290" s="73"/>
      <c r="AAR290" s="73"/>
      <c r="AAS290" s="73"/>
      <c r="AAT290" s="73"/>
      <c r="AAU290" s="73"/>
      <c r="AAV290" s="73"/>
      <c r="AAW290" s="73"/>
      <c r="AAX290" s="73"/>
      <c r="AAY290" s="73"/>
      <c r="AAZ290" s="73"/>
      <c r="ABA290" s="73"/>
      <c r="ABB290" s="73"/>
      <c r="ABC290" s="73"/>
      <c r="ABD290" s="73"/>
      <c r="ABE290" s="73"/>
      <c r="ABF290" s="73"/>
      <c r="ABG290" s="73"/>
      <c r="ABH290" s="73"/>
      <c r="ABI290" s="73"/>
      <c r="ABJ290" s="73"/>
      <c r="ABK290" s="73"/>
      <c r="ABL290" s="73"/>
      <c r="ABM290" s="73"/>
      <c r="ABN290" s="73"/>
      <c r="ABO290" s="73"/>
      <c r="ABP290" s="73"/>
      <c r="ABQ290" s="73"/>
      <c r="ABR290" s="73"/>
      <c r="ABS290" s="73"/>
      <c r="ABT290" s="73"/>
      <c r="ABU290" s="73"/>
      <c r="ABV290" s="73"/>
      <c r="ABW290" s="73"/>
      <c r="ABX290" s="73"/>
      <c r="ABY290" s="73"/>
      <c r="ABZ290" s="73"/>
      <c r="ACA290" s="73"/>
      <c r="ACB290" s="73"/>
      <c r="ACC290" s="73"/>
      <c r="ACD290" s="73"/>
      <c r="ACE290" s="73"/>
      <c r="ACF290" s="73"/>
      <c r="ACG290" s="73"/>
      <c r="ACH290" s="73"/>
      <c r="ACI290" s="73"/>
      <c r="ACJ290" s="73"/>
      <c r="ACK290" s="73"/>
      <c r="ACL290" s="73"/>
      <c r="ACM290" s="73"/>
      <c r="ACN290" s="73"/>
      <c r="ACO290" s="73"/>
      <c r="ACP290" s="73"/>
      <c r="ACQ290" s="73"/>
      <c r="ACR290" s="73"/>
      <c r="ACS290" s="73"/>
      <c r="ACT290" s="73"/>
      <c r="ACU290" s="73"/>
      <c r="ACV290" s="73"/>
      <c r="ACW290" s="73"/>
      <c r="ACX290" s="73"/>
      <c r="ACY290" s="73"/>
      <c r="ACZ290" s="73"/>
      <c r="ADA290" s="73"/>
      <c r="ADB290" s="73"/>
      <c r="ADC290" s="73"/>
      <c r="ADD290" s="73"/>
      <c r="ADE290" s="73"/>
      <c r="ADF290" s="73"/>
      <c r="ADG290" s="73"/>
      <c r="ADH290" s="73"/>
      <c r="ADI290" s="73"/>
      <c r="ADJ290" s="73"/>
      <c r="ADK290" s="73"/>
      <c r="ADL290" s="73"/>
      <c r="ADM290" s="73"/>
      <c r="ADN290" s="73"/>
      <c r="ADO290" s="73"/>
      <c r="ADP290" s="73"/>
      <c r="ADQ290" s="73"/>
      <c r="ADR290" s="73"/>
      <c r="ADS290" s="73"/>
      <c r="ADT290" s="73"/>
      <c r="ADU290" s="73"/>
      <c r="ADV290" s="73"/>
      <c r="ADW290" s="73"/>
      <c r="ADX290" s="73"/>
      <c r="ADY290" s="73"/>
      <c r="ADZ290" s="73"/>
      <c r="AEA290" s="73"/>
      <c r="AEB290" s="73"/>
      <c r="AEC290" s="73"/>
      <c r="AED290" s="73"/>
      <c r="AEE290" s="73"/>
      <c r="AEF290" s="73"/>
      <c r="AEG290" s="73"/>
      <c r="AEH290" s="73"/>
      <c r="AEI290" s="73"/>
      <c r="AEJ290" s="73"/>
      <c r="AEK290" s="73"/>
      <c r="AEL290" s="73"/>
      <c r="AEM290" s="73"/>
      <c r="AEN290" s="73"/>
      <c r="AEO290" s="73"/>
      <c r="AEP290" s="73"/>
      <c r="AEQ290" s="73"/>
      <c r="AER290" s="73"/>
      <c r="AES290" s="73"/>
      <c r="AET290" s="73"/>
      <c r="AEU290" s="73"/>
      <c r="AEV290" s="73"/>
      <c r="AEW290" s="73"/>
      <c r="AEX290" s="73"/>
      <c r="AEY290" s="73"/>
      <c r="AEZ290" s="73"/>
      <c r="AFA290" s="73"/>
      <c r="AFB290" s="73"/>
      <c r="AFC290" s="73"/>
      <c r="AFD290" s="73"/>
      <c r="AFE290" s="73"/>
      <c r="AFF290" s="73"/>
      <c r="AFG290" s="73"/>
      <c r="AFH290" s="73"/>
      <c r="AFI290" s="73"/>
      <c r="AFJ290" s="73"/>
      <c r="AFK290" s="73"/>
      <c r="AFL290" s="73"/>
      <c r="AFM290" s="73"/>
      <c r="AFN290" s="73"/>
      <c r="AFO290" s="73"/>
      <c r="AFP290" s="73"/>
      <c r="AFQ290" s="73"/>
      <c r="AFR290" s="73"/>
      <c r="AFS290" s="73"/>
      <c r="AFT290" s="73"/>
      <c r="AFU290" s="73"/>
      <c r="AFV290" s="73"/>
      <c r="AFW290" s="73"/>
      <c r="AFX290" s="73"/>
      <c r="AFY290" s="73"/>
      <c r="AFZ290" s="73"/>
      <c r="AGA290" s="73"/>
      <c r="AGB290" s="73"/>
      <c r="AGC290" s="73"/>
      <c r="AGD290" s="73"/>
      <c r="AGE290" s="73"/>
      <c r="AGF290" s="73"/>
      <c r="AGG290" s="73"/>
      <c r="AGH290" s="73"/>
      <c r="AGI290" s="73"/>
      <c r="AGJ290" s="73"/>
      <c r="AGK290" s="73"/>
      <c r="AGL290" s="73"/>
      <c r="AGM290" s="73"/>
      <c r="AGN290" s="73"/>
      <c r="AGO290" s="73"/>
      <c r="AGP290" s="73"/>
      <c r="AGQ290" s="73"/>
      <c r="AGR290" s="73"/>
      <c r="AGS290" s="73"/>
      <c r="AGT290" s="73"/>
      <c r="AGU290" s="73"/>
      <c r="AGV290" s="73"/>
      <c r="AGW290" s="73"/>
      <c r="AGX290" s="73"/>
      <c r="AGY290" s="73"/>
      <c r="AGZ290" s="73"/>
      <c r="AHA290" s="73"/>
      <c r="AHB290" s="73"/>
      <c r="AHC290" s="73"/>
      <c r="AHD290" s="73"/>
      <c r="AHE290" s="73"/>
      <c r="AHF290" s="73"/>
      <c r="AHG290" s="73"/>
      <c r="AHH290" s="73"/>
      <c r="AHI290" s="73"/>
      <c r="AHJ290" s="73"/>
      <c r="AHK290" s="73"/>
      <c r="AHL290" s="73"/>
      <c r="AHM290" s="73"/>
      <c r="AHN290" s="73"/>
      <c r="AHO290" s="73"/>
      <c r="AHP290" s="73"/>
      <c r="AHQ290" s="73"/>
      <c r="AHR290" s="73"/>
      <c r="AHS290" s="73"/>
      <c r="AHT290" s="73"/>
      <c r="AHU290" s="73"/>
      <c r="AHV290" s="73"/>
      <c r="AHW290" s="73"/>
      <c r="AHX290" s="73"/>
      <c r="AHY290" s="73"/>
      <c r="AHZ290" s="73"/>
      <c r="AIA290" s="73"/>
      <c r="AIB290" s="73"/>
      <c r="AIC290" s="73"/>
      <c r="AID290" s="73"/>
      <c r="AIE290" s="73"/>
      <c r="AIF290" s="73"/>
      <c r="AIG290" s="73"/>
      <c r="AIH290" s="73"/>
      <c r="AII290" s="73"/>
      <c r="AIJ290" s="73"/>
      <c r="AIK290" s="73"/>
      <c r="AIL290" s="73"/>
      <c r="AIM290" s="73"/>
      <c r="AIN290" s="73"/>
      <c r="AIO290" s="73"/>
      <c r="AIP290" s="73"/>
      <c r="AIQ290" s="73"/>
      <c r="AIR290" s="73"/>
      <c r="AIS290" s="73"/>
      <c r="AIT290" s="73"/>
      <c r="AIU290" s="73"/>
      <c r="AIV290" s="73"/>
      <c r="AIW290" s="73"/>
      <c r="AIX290" s="73"/>
      <c r="AIY290" s="73"/>
      <c r="AIZ290" s="73"/>
      <c r="AJA290" s="73"/>
      <c r="AJB290" s="73"/>
      <c r="AJC290" s="73"/>
      <c r="AJD290" s="73"/>
      <c r="AJE290" s="73"/>
      <c r="AJF290" s="73"/>
      <c r="AJG290" s="73"/>
      <c r="AJH290" s="73"/>
      <c r="AJI290" s="73"/>
      <c r="AJJ290" s="73"/>
      <c r="AJK290" s="73"/>
      <c r="AJL290" s="73"/>
      <c r="AJM290" s="73"/>
      <c r="AJN290" s="73"/>
      <c r="AJO290" s="73"/>
      <c r="AJP290" s="73"/>
      <c r="AJQ290" s="73"/>
      <c r="AJR290" s="73"/>
      <c r="AJS290" s="73"/>
      <c r="AJT290" s="73"/>
      <c r="AJU290" s="73"/>
      <c r="AJV290" s="73"/>
      <c r="AJW290" s="73"/>
      <c r="AJX290" s="73"/>
      <c r="AJY290" s="73"/>
      <c r="AJZ290" s="73"/>
      <c r="AKA290" s="73"/>
      <c r="AKB290" s="73"/>
      <c r="AKC290" s="73"/>
      <c r="AKD290" s="73"/>
      <c r="AKE290" s="73"/>
      <c r="AKF290" s="73"/>
      <c r="AKG290" s="73"/>
      <c r="AKH290" s="73"/>
      <c r="AKI290" s="73"/>
      <c r="AKJ290" s="73"/>
      <c r="AKK290" s="73"/>
      <c r="AKL290" s="73"/>
      <c r="AKM290" s="73"/>
      <c r="AKN290" s="73"/>
      <c r="AKO290" s="73"/>
      <c r="AKP290" s="73"/>
      <c r="AKQ290" s="73"/>
      <c r="AKR290" s="73"/>
      <c r="AKS290" s="73"/>
      <c r="AKT290" s="73"/>
      <c r="AKU290" s="73"/>
      <c r="AKV290" s="73"/>
      <c r="AKW290" s="73"/>
      <c r="AKX290" s="73"/>
      <c r="AKY290" s="73"/>
      <c r="AKZ290" s="73"/>
      <c r="ALA290" s="73"/>
      <c r="ALB290" s="73"/>
      <c r="ALC290" s="73"/>
      <c r="ALD290" s="73"/>
      <c r="ALE290" s="73"/>
      <c r="ALF290" s="73"/>
      <c r="ALG290" s="73"/>
      <c r="ALH290" s="73"/>
      <c r="ALI290" s="73"/>
      <c r="ALJ290" s="73"/>
      <c r="ALK290" s="73"/>
      <c r="ALL290" s="73"/>
    </row>
    <row r="291" spans="1:1000" s="74" customFormat="1" x14ac:dyDescent="0.25">
      <c r="A291" s="27" t="s">
        <v>225</v>
      </c>
      <c r="B291" s="27" t="s">
        <v>228</v>
      </c>
      <c r="C291" s="27">
        <v>1904</v>
      </c>
      <c r="D291" s="27">
        <v>0</v>
      </c>
      <c r="E291" s="27">
        <f>67713+63403</f>
        <v>131116</v>
      </c>
      <c r="F291" s="27" t="s">
        <v>15</v>
      </c>
      <c r="G291" s="27">
        <f>1918+1871</f>
        <v>3789</v>
      </c>
      <c r="H291" s="27" t="s">
        <v>15</v>
      </c>
      <c r="I291" s="27">
        <f>30+17</f>
        <v>47</v>
      </c>
      <c r="J291" s="27">
        <v>0</v>
      </c>
      <c r="K291" s="27">
        <v>0</v>
      </c>
      <c r="L291" s="27" t="s">
        <v>15</v>
      </c>
      <c r="M291" s="27" t="s">
        <v>15</v>
      </c>
      <c r="N291" s="27" t="s">
        <v>15</v>
      </c>
      <c r="O291" s="27">
        <v>134952</v>
      </c>
      <c r="P291" s="27" t="s">
        <v>15</v>
      </c>
      <c r="Q291" s="27" t="s">
        <v>15</v>
      </c>
      <c r="R291" s="71">
        <v>0</v>
      </c>
      <c r="S291" s="73"/>
      <c r="T291" s="73"/>
      <c r="U291" s="73"/>
      <c r="V291" s="73"/>
      <c r="W291" s="73"/>
      <c r="X291" s="73"/>
      <c r="Y291" s="73"/>
      <c r="Z291" s="73"/>
      <c r="AA291" s="73"/>
      <c r="AB291" s="73"/>
      <c r="AC291" s="73"/>
      <c r="AD291" s="73"/>
      <c r="AE291" s="73"/>
      <c r="AF291" s="73"/>
      <c r="AG291" s="73"/>
      <c r="AH291" s="73"/>
      <c r="AI291" s="73"/>
      <c r="AJ291" s="73"/>
      <c r="AK291" s="73"/>
      <c r="AL291" s="73"/>
      <c r="AM291" s="73"/>
      <c r="AN291" s="73"/>
      <c r="AO291" s="73"/>
      <c r="AP291" s="73"/>
      <c r="AQ291" s="73"/>
      <c r="AR291" s="73"/>
      <c r="AS291" s="73"/>
      <c r="AT291" s="73"/>
      <c r="AU291" s="73"/>
      <c r="AV291" s="73"/>
      <c r="AW291" s="73"/>
      <c r="AX291" s="73"/>
      <c r="AY291" s="73"/>
      <c r="AZ291" s="73"/>
      <c r="BA291" s="73"/>
      <c r="BB291" s="73"/>
      <c r="BC291" s="73"/>
      <c r="BD291" s="73"/>
      <c r="BE291" s="73"/>
      <c r="BF291" s="73"/>
      <c r="BG291" s="73"/>
      <c r="BH291" s="73"/>
      <c r="BI291" s="73"/>
      <c r="BJ291" s="73"/>
      <c r="BK291" s="73"/>
      <c r="BL291" s="73"/>
      <c r="BM291" s="73"/>
      <c r="BN291" s="73"/>
      <c r="BO291" s="73"/>
      <c r="BP291" s="73"/>
      <c r="BQ291" s="73"/>
      <c r="BR291" s="73"/>
      <c r="BS291" s="73"/>
      <c r="BT291" s="73"/>
      <c r="BU291" s="73"/>
      <c r="BV291" s="73"/>
      <c r="BW291" s="73"/>
      <c r="BX291" s="73"/>
      <c r="BY291" s="73"/>
      <c r="BZ291" s="73"/>
      <c r="CA291" s="73"/>
      <c r="CB291" s="73"/>
      <c r="CC291" s="73"/>
      <c r="CD291" s="73"/>
      <c r="CE291" s="73"/>
      <c r="CF291" s="73"/>
      <c r="CG291" s="73"/>
      <c r="CH291" s="73"/>
      <c r="CI291" s="73"/>
      <c r="CJ291" s="73"/>
      <c r="CK291" s="73"/>
      <c r="CL291" s="73"/>
      <c r="CM291" s="73"/>
      <c r="CN291" s="73"/>
      <c r="CO291" s="73"/>
      <c r="CP291" s="73"/>
      <c r="CQ291" s="73"/>
      <c r="CR291" s="73"/>
      <c r="CS291" s="73"/>
      <c r="CT291" s="73"/>
      <c r="CU291" s="73"/>
      <c r="CV291" s="73"/>
      <c r="CW291" s="73"/>
      <c r="CX291" s="73"/>
      <c r="CY291" s="73"/>
      <c r="CZ291" s="73"/>
      <c r="DA291" s="73"/>
      <c r="DB291" s="73"/>
      <c r="DC291" s="73"/>
      <c r="DD291" s="73"/>
      <c r="DE291" s="73"/>
      <c r="DF291" s="73"/>
      <c r="DG291" s="73"/>
      <c r="DH291" s="73"/>
      <c r="DI291" s="73"/>
      <c r="DJ291" s="73"/>
      <c r="DK291" s="73"/>
      <c r="DL291" s="73"/>
      <c r="DM291" s="73"/>
      <c r="DN291" s="73"/>
      <c r="DO291" s="73"/>
      <c r="DP291" s="73"/>
      <c r="DQ291" s="73"/>
      <c r="DR291" s="73"/>
      <c r="DS291" s="73"/>
      <c r="DT291" s="73"/>
      <c r="DU291" s="73"/>
      <c r="DV291" s="73"/>
      <c r="DW291" s="73"/>
      <c r="DX291" s="73"/>
      <c r="DY291" s="73"/>
      <c r="DZ291" s="73"/>
      <c r="EA291" s="73"/>
      <c r="EB291" s="73"/>
      <c r="EC291" s="73"/>
      <c r="ED291" s="73"/>
      <c r="EE291" s="73"/>
      <c r="EF291" s="73"/>
      <c r="EG291" s="73"/>
      <c r="EH291" s="73"/>
      <c r="EI291" s="73"/>
      <c r="EJ291" s="73"/>
      <c r="EK291" s="73"/>
      <c r="EL291" s="73"/>
      <c r="EM291" s="73"/>
      <c r="EN291" s="73"/>
      <c r="EO291" s="73"/>
      <c r="EP291" s="73"/>
      <c r="EQ291" s="73"/>
      <c r="ER291" s="73"/>
      <c r="ES291" s="73"/>
      <c r="ET291" s="73"/>
      <c r="EU291" s="73"/>
      <c r="EV291" s="73"/>
      <c r="EW291" s="73"/>
      <c r="EX291" s="73"/>
      <c r="EY291" s="73"/>
      <c r="EZ291" s="73"/>
      <c r="FA291" s="73"/>
      <c r="FB291" s="73"/>
      <c r="FC291" s="73"/>
      <c r="FD291" s="73"/>
      <c r="FE291" s="73"/>
      <c r="FF291" s="73"/>
      <c r="FG291" s="73"/>
      <c r="FH291" s="73"/>
      <c r="FI291" s="73"/>
      <c r="FJ291" s="73"/>
      <c r="FK291" s="73"/>
      <c r="FL291" s="73"/>
      <c r="FM291" s="73"/>
      <c r="FN291" s="73"/>
      <c r="FO291" s="73"/>
      <c r="FP291" s="73"/>
      <c r="FQ291" s="73"/>
      <c r="FR291" s="73"/>
      <c r="FS291" s="73"/>
      <c r="FT291" s="73"/>
      <c r="FU291" s="73"/>
      <c r="FV291" s="73"/>
      <c r="FW291" s="73"/>
      <c r="FX291" s="73"/>
      <c r="FY291" s="73"/>
      <c r="FZ291" s="73"/>
      <c r="GA291" s="73"/>
      <c r="GB291" s="73"/>
      <c r="GC291" s="73"/>
      <c r="GD291" s="73"/>
      <c r="GE291" s="73"/>
      <c r="GF291" s="73"/>
      <c r="GG291" s="73"/>
      <c r="GH291" s="73"/>
      <c r="GI291" s="73"/>
      <c r="GJ291" s="73"/>
      <c r="GK291" s="73"/>
      <c r="GL291" s="73"/>
      <c r="GM291" s="73"/>
      <c r="GN291" s="73"/>
      <c r="GO291" s="73"/>
      <c r="GP291" s="73"/>
      <c r="GQ291" s="73"/>
      <c r="GR291" s="73"/>
      <c r="GS291" s="73"/>
      <c r="GT291" s="73"/>
      <c r="GU291" s="73"/>
      <c r="GV291" s="73"/>
      <c r="GW291" s="73"/>
      <c r="GX291" s="73"/>
      <c r="GY291" s="73"/>
      <c r="GZ291" s="73"/>
      <c r="HA291" s="73"/>
      <c r="HB291" s="73"/>
      <c r="HC291" s="73"/>
      <c r="HD291" s="73"/>
      <c r="HE291" s="73"/>
      <c r="HF291" s="73"/>
      <c r="HG291" s="73"/>
      <c r="HH291" s="73"/>
      <c r="HI291" s="73"/>
      <c r="HJ291" s="73"/>
      <c r="HK291" s="73"/>
      <c r="HL291" s="73"/>
      <c r="HM291" s="73"/>
      <c r="HN291" s="73"/>
      <c r="HO291" s="73"/>
      <c r="HP291" s="73"/>
      <c r="HQ291" s="73"/>
      <c r="HR291" s="73"/>
      <c r="HS291" s="73"/>
      <c r="HT291" s="73"/>
      <c r="HU291" s="73"/>
      <c r="HV291" s="73"/>
      <c r="HW291" s="73"/>
      <c r="HX291" s="73"/>
      <c r="HY291" s="73"/>
      <c r="HZ291" s="73"/>
      <c r="IA291" s="73"/>
      <c r="IB291" s="73"/>
      <c r="IC291" s="73"/>
      <c r="ID291" s="73"/>
      <c r="IE291" s="73"/>
      <c r="IF291" s="73"/>
      <c r="IG291" s="73"/>
      <c r="IH291" s="73"/>
      <c r="II291" s="73"/>
      <c r="IJ291" s="73"/>
      <c r="IK291" s="73"/>
      <c r="IL291" s="73"/>
      <c r="IM291" s="73"/>
      <c r="IN291" s="73"/>
      <c r="IO291" s="73"/>
      <c r="IP291" s="73"/>
      <c r="IQ291" s="73"/>
      <c r="IR291" s="73"/>
      <c r="IS291" s="73"/>
      <c r="IT291" s="73"/>
      <c r="IU291" s="73"/>
      <c r="IV291" s="73"/>
      <c r="IW291" s="73"/>
      <c r="IX291" s="73"/>
      <c r="IY291" s="73"/>
      <c r="IZ291" s="73"/>
      <c r="JA291" s="73"/>
      <c r="JB291" s="73"/>
      <c r="JC291" s="73"/>
      <c r="JD291" s="73"/>
      <c r="JE291" s="73"/>
      <c r="JF291" s="73"/>
      <c r="JG291" s="73"/>
      <c r="JH291" s="73"/>
      <c r="JI291" s="73"/>
      <c r="JJ291" s="73"/>
      <c r="JK291" s="73"/>
      <c r="JL291" s="73"/>
      <c r="JM291" s="73"/>
      <c r="JN291" s="73"/>
      <c r="JO291" s="73"/>
      <c r="JP291" s="73"/>
      <c r="JQ291" s="73"/>
      <c r="JR291" s="73"/>
      <c r="JS291" s="73"/>
      <c r="JT291" s="73"/>
      <c r="JU291" s="73"/>
      <c r="JV291" s="73"/>
      <c r="JW291" s="73"/>
      <c r="JX291" s="73"/>
      <c r="JY291" s="73"/>
      <c r="JZ291" s="73"/>
      <c r="KA291" s="73"/>
      <c r="KB291" s="73"/>
      <c r="KC291" s="73"/>
      <c r="KD291" s="73"/>
      <c r="KE291" s="73"/>
      <c r="KF291" s="73"/>
      <c r="KG291" s="73"/>
      <c r="KH291" s="73"/>
      <c r="KI291" s="73"/>
      <c r="KJ291" s="73"/>
      <c r="KK291" s="73"/>
      <c r="KL291" s="73"/>
      <c r="KM291" s="73"/>
      <c r="KN291" s="73"/>
      <c r="KO291" s="73"/>
      <c r="KP291" s="73"/>
      <c r="KQ291" s="73"/>
      <c r="KR291" s="73"/>
      <c r="KS291" s="73"/>
      <c r="KT291" s="73"/>
      <c r="KU291" s="73"/>
      <c r="KV291" s="73"/>
      <c r="KW291" s="73"/>
      <c r="KX291" s="73"/>
      <c r="KY291" s="73"/>
      <c r="KZ291" s="73"/>
      <c r="LA291" s="73"/>
      <c r="LB291" s="73"/>
      <c r="LC291" s="73"/>
      <c r="LD291" s="73"/>
      <c r="LE291" s="73"/>
      <c r="LF291" s="73"/>
      <c r="LG291" s="73"/>
      <c r="LH291" s="73"/>
      <c r="LI291" s="73"/>
      <c r="LJ291" s="73"/>
      <c r="LK291" s="73"/>
      <c r="LL291" s="73"/>
      <c r="LM291" s="73"/>
      <c r="LN291" s="73"/>
      <c r="LO291" s="73"/>
      <c r="LP291" s="73"/>
      <c r="LQ291" s="73"/>
      <c r="LR291" s="73"/>
      <c r="LS291" s="73"/>
      <c r="LT291" s="73"/>
      <c r="LU291" s="73"/>
      <c r="LV291" s="73"/>
      <c r="LW291" s="73"/>
      <c r="LX291" s="73"/>
      <c r="LY291" s="73"/>
      <c r="LZ291" s="73"/>
      <c r="MA291" s="73"/>
      <c r="MB291" s="73"/>
      <c r="MC291" s="73"/>
      <c r="MD291" s="73"/>
      <c r="ME291" s="73"/>
      <c r="MF291" s="73"/>
      <c r="MG291" s="73"/>
      <c r="MH291" s="73"/>
      <c r="MI291" s="73"/>
      <c r="MJ291" s="73"/>
      <c r="MK291" s="73"/>
      <c r="ML291" s="73"/>
      <c r="MM291" s="73"/>
      <c r="MN291" s="73"/>
      <c r="MO291" s="73"/>
      <c r="MP291" s="73"/>
      <c r="MQ291" s="73"/>
      <c r="MR291" s="73"/>
      <c r="MS291" s="73"/>
      <c r="MT291" s="73"/>
      <c r="MU291" s="73"/>
      <c r="MV291" s="73"/>
      <c r="MW291" s="73"/>
      <c r="MX291" s="73"/>
      <c r="MY291" s="73"/>
      <c r="MZ291" s="73"/>
      <c r="NA291" s="73"/>
      <c r="NB291" s="73"/>
      <c r="NC291" s="73"/>
      <c r="ND291" s="73"/>
      <c r="NE291" s="73"/>
      <c r="NF291" s="73"/>
      <c r="NG291" s="73"/>
      <c r="NH291" s="73"/>
      <c r="NI291" s="73"/>
      <c r="NJ291" s="73"/>
      <c r="NK291" s="73"/>
      <c r="NL291" s="73"/>
      <c r="NM291" s="73"/>
      <c r="NN291" s="73"/>
      <c r="NO291" s="73"/>
      <c r="NP291" s="73"/>
      <c r="NQ291" s="73"/>
      <c r="NR291" s="73"/>
      <c r="NS291" s="73"/>
      <c r="NT291" s="73"/>
      <c r="NU291" s="73"/>
      <c r="NV291" s="73"/>
      <c r="NW291" s="73"/>
      <c r="NX291" s="73"/>
      <c r="NY291" s="73"/>
      <c r="NZ291" s="73"/>
      <c r="OA291" s="73"/>
      <c r="OB291" s="73"/>
      <c r="OC291" s="73"/>
      <c r="OD291" s="73"/>
      <c r="OE291" s="73"/>
      <c r="OF291" s="73"/>
      <c r="OG291" s="73"/>
      <c r="OH291" s="73"/>
      <c r="OI291" s="73"/>
      <c r="OJ291" s="73"/>
      <c r="OK291" s="73"/>
      <c r="OL291" s="73"/>
      <c r="OM291" s="73"/>
      <c r="ON291" s="73"/>
      <c r="OO291" s="73"/>
      <c r="OP291" s="73"/>
      <c r="OQ291" s="73"/>
      <c r="OR291" s="73"/>
      <c r="OS291" s="73"/>
      <c r="OT291" s="73"/>
      <c r="OU291" s="73"/>
      <c r="OV291" s="73"/>
      <c r="OW291" s="73"/>
      <c r="OX291" s="73"/>
      <c r="OY291" s="73"/>
      <c r="OZ291" s="73"/>
      <c r="PA291" s="73"/>
      <c r="PB291" s="73"/>
      <c r="PC291" s="73"/>
      <c r="PD291" s="73"/>
      <c r="PE291" s="73"/>
      <c r="PF291" s="73"/>
      <c r="PG291" s="73"/>
      <c r="PH291" s="73"/>
      <c r="PI291" s="73"/>
      <c r="PJ291" s="73"/>
      <c r="PK291" s="73"/>
      <c r="PL291" s="73"/>
      <c r="PM291" s="73"/>
      <c r="PN291" s="73"/>
      <c r="PO291" s="73"/>
      <c r="PP291" s="73"/>
      <c r="PQ291" s="73"/>
      <c r="PR291" s="73"/>
      <c r="PS291" s="73"/>
      <c r="PT291" s="73"/>
      <c r="PU291" s="73"/>
      <c r="PV291" s="73"/>
      <c r="PW291" s="73"/>
      <c r="PX291" s="73"/>
      <c r="PY291" s="73"/>
      <c r="PZ291" s="73"/>
      <c r="QA291" s="73"/>
      <c r="QB291" s="73"/>
      <c r="QC291" s="73"/>
      <c r="QD291" s="73"/>
      <c r="QE291" s="73"/>
      <c r="QF291" s="73"/>
      <c r="QG291" s="73"/>
      <c r="QH291" s="73"/>
      <c r="QI291" s="73"/>
      <c r="QJ291" s="73"/>
      <c r="QK291" s="73"/>
      <c r="QL291" s="73"/>
      <c r="QM291" s="73"/>
      <c r="QN291" s="73"/>
      <c r="QO291" s="73"/>
      <c r="QP291" s="73"/>
      <c r="QQ291" s="73"/>
      <c r="QR291" s="73"/>
      <c r="QS291" s="73"/>
      <c r="QT291" s="73"/>
      <c r="QU291" s="73"/>
      <c r="QV291" s="73"/>
      <c r="QW291" s="73"/>
      <c r="QX291" s="73"/>
      <c r="QY291" s="73"/>
      <c r="QZ291" s="73"/>
      <c r="RA291" s="73"/>
      <c r="RB291" s="73"/>
      <c r="RC291" s="73"/>
      <c r="RD291" s="73"/>
      <c r="RE291" s="73"/>
      <c r="RF291" s="73"/>
      <c r="RG291" s="73"/>
      <c r="RH291" s="73"/>
      <c r="RI291" s="73"/>
      <c r="RJ291" s="73"/>
      <c r="RK291" s="73"/>
      <c r="RL291" s="73"/>
      <c r="RM291" s="73"/>
      <c r="RN291" s="73"/>
      <c r="RO291" s="73"/>
      <c r="RP291" s="73"/>
      <c r="RQ291" s="73"/>
      <c r="RR291" s="73"/>
      <c r="RS291" s="73"/>
      <c r="RT291" s="73"/>
      <c r="RU291" s="73"/>
      <c r="RV291" s="73"/>
      <c r="RW291" s="73"/>
      <c r="RX291" s="73"/>
      <c r="RY291" s="73"/>
      <c r="RZ291" s="73"/>
      <c r="SA291" s="73"/>
      <c r="SB291" s="73"/>
      <c r="SC291" s="73"/>
      <c r="SD291" s="73"/>
      <c r="SE291" s="73"/>
      <c r="SF291" s="73"/>
      <c r="SG291" s="73"/>
      <c r="SH291" s="73"/>
      <c r="SI291" s="73"/>
      <c r="SJ291" s="73"/>
      <c r="SK291" s="73"/>
      <c r="SL291" s="73"/>
      <c r="SM291" s="73"/>
      <c r="SN291" s="73"/>
      <c r="SO291" s="73"/>
      <c r="SP291" s="73"/>
      <c r="SQ291" s="73"/>
      <c r="SR291" s="73"/>
      <c r="SS291" s="73"/>
      <c r="ST291" s="73"/>
      <c r="SU291" s="73"/>
      <c r="SV291" s="73"/>
      <c r="SW291" s="73"/>
      <c r="SX291" s="73"/>
      <c r="SY291" s="73"/>
      <c r="SZ291" s="73"/>
      <c r="TA291" s="73"/>
      <c r="TB291" s="73"/>
      <c r="TC291" s="73"/>
      <c r="TD291" s="73"/>
      <c r="TE291" s="73"/>
      <c r="TF291" s="73"/>
      <c r="TG291" s="73"/>
      <c r="TH291" s="73"/>
      <c r="TI291" s="73"/>
      <c r="TJ291" s="73"/>
      <c r="TK291" s="73"/>
      <c r="TL291" s="73"/>
      <c r="TM291" s="73"/>
      <c r="TN291" s="73"/>
      <c r="TO291" s="73"/>
      <c r="TP291" s="73"/>
      <c r="TQ291" s="73"/>
      <c r="TR291" s="73"/>
      <c r="TS291" s="73"/>
      <c r="TT291" s="73"/>
      <c r="TU291" s="73"/>
      <c r="TV291" s="73"/>
      <c r="TW291" s="73"/>
      <c r="TX291" s="73"/>
      <c r="TY291" s="73"/>
      <c r="TZ291" s="73"/>
      <c r="UA291" s="73"/>
      <c r="UB291" s="73"/>
      <c r="UC291" s="73"/>
      <c r="UD291" s="73"/>
      <c r="UE291" s="73"/>
      <c r="UF291" s="73"/>
      <c r="UG291" s="73"/>
      <c r="UH291" s="73"/>
      <c r="UI291" s="73"/>
      <c r="UJ291" s="73"/>
      <c r="UK291" s="73"/>
      <c r="UL291" s="73"/>
      <c r="UM291" s="73"/>
      <c r="UN291" s="73"/>
      <c r="UO291" s="73"/>
      <c r="UP291" s="73"/>
      <c r="UQ291" s="73"/>
      <c r="UR291" s="73"/>
      <c r="US291" s="73"/>
      <c r="UT291" s="73"/>
      <c r="UU291" s="73"/>
      <c r="UV291" s="73"/>
      <c r="UW291" s="73"/>
      <c r="UX291" s="73"/>
      <c r="UY291" s="73"/>
      <c r="UZ291" s="73"/>
      <c r="VA291" s="73"/>
      <c r="VB291" s="73"/>
      <c r="VC291" s="73"/>
      <c r="VD291" s="73"/>
      <c r="VE291" s="73"/>
      <c r="VF291" s="73"/>
      <c r="VG291" s="73"/>
      <c r="VH291" s="73"/>
      <c r="VI291" s="73"/>
      <c r="VJ291" s="73"/>
      <c r="VK291" s="73"/>
      <c r="VL291" s="73"/>
      <c r="VM291" s="73"/>
      <c r="VN291" s="73"/>
      <c r="VO291" s="73"/>
      <c r="VP291" s="73"/>
      <c r="VQ291" s="73"/>
      <c r="VR291" s="73"/>
      <c r="VS291" s="73"/>
      <c r="VT291" s="73"/>
      <c r="VU291" s="73"/>
      <c r="VV291" s="73"/>
      <c r="VW291" s="73"/>
      <c r="VX291" s="73"/>
      <c r="VY291" s="73"/>
      <c r="VZ291" s="73"/>
      <c r="WA291" s="73"/>
      <c r="WB291" s="73"/>
      <c r="WC291" s="73"/>
      <c r="WD291" s="73"/>
      <c r="WE291" s="73"/>
      <c r="WF291" s="73"/>
      <c r="WG291" s="73"/>
      <c r="WH291" s="73"/>
      <c r="WI291" s="73"/>
      <c r="WJ291" s="73"/>
      <c r="WK291" s="73"/>
      <c r="WL291" s="73"/>
      <c r="WM291" s="73"/>
      <c r="WN291" s="73"/>
      <c r="WO291" s="73"/>
      <c r="WP291" s="73"/>
      <c r="WQ291" s="73"/>
      <c r="WR291" s="73"/>
      <c r="WS291" s="73"/>
      <c r="WT291" s="73"/>
      <c r="WU291" s="73"/>
      <c r="WV291" s="73"/>
      <c r="WW291" s="73"/>
      <c r="WX291" s="73"/>
      <c r="WY291" s="73"/>
      <c r="WZ291" s="73"/>
      <c r="XA291" s="73"/>
      <c r="XB291" s="73"/>
      <c r="XC291" s="73"/>
      <c r="XD291" s="73"/>
      <c r="XE291" s="73"/>
      <c r="XF291" s="73"/>
      <c r="XG291" s="73"/>
      <c r="XH291" s="73"/>
      <c r="XI291" s="73"/>
      <c r="XJ291" s="73"/>
      <c r="XK291" s="73"/>
      <c r="XL291" s="73"/>
      <c r="XM291" s="73"/>
      <c r="XN291" s="73"/>
      <c r="XO291" s="73"/>
      <c r="XP291" s="73"/>
      <c r="XQ291" s="73"/>
      <c r="XR291" s="73"/>
      <c r="XS291" s="73"/>
      <c r="XT291" s="73"/>
      <c r="XU291" s="73"/>
      <c r="XV291" s="73"/>
      <c r="XW291" s="73"/>
      <c r="XX291" s="73"/>
      <c r="XY291" s="73"/>
      <c r="XZ291" s="73"/>
      <c r="YA291" s="73"/>
      <c r="YB291" s="73"/>
      <c r="YC291" s="73"/>
      <c r="YD291" s="73"/>
      <c r="YE291" s="73"/>
      <c r="YF291" s="73"/>
      <c r="YG291" s="73"/>
      <c r="YH291" s="73"/>
      <c r="YI291" s="73"/>
      <c r="YJ291" s="73"/>
      <c r="YK291" s="73"/>
      <c r="YL291" s="73"/>
      <c r="YM291" s="73"/>
      <c r="YN291" s="73"/>
      <c r="YO291" s="73"/>
      <c r="YP291" s="73"/>
      <c r="YQ291" s="73"/>
      <c r="YR291" s="73"/>
      <c r="YS291" s="73"/>
      <c r="YT291" s="73"/>
      <c r="YU291" s="73"/>
      <c r="YV291" s="73"/>
      <c r="YW291" s="73"/>
      <c r="YX291" s="73"/>
      <c r="YY291" s="73"/>
      <c r="YZ291" s="73"/>
      <c r="ZA291" s="73"/>
      <c r="ZB291" s="73"/>
      <c r="ZC291" s="73"/>
      <c r="ZD291" s="73"/>
      <c r="ZE291" s="73"/>
      <c r="ZF291" s="73"/>
      <c r="ZG291" s="73"/>
      <c r="ZH291" s="73"/>
      <c r="ZI291" s="73"/>
      <c r="ZJ291" s="73"/>
      <c r="ZK291" s="73"/>
      <c r="ZL291" s="73"/>
      <c r="ZM291" s="73"/>
      <c r="ZN291" s="73"/>
      <c r="ZO291" s="73"/>
      <c r="ZP291" s="73"/>
      <c r="ZQ291" s="73"/>
      <c r="ZR291" s="73"/>
      <c r="ZS291" s="73"/>
      <c r="ZT291" s="73"/>
      <c r="ZU291" s="73"/>
      <c r="ZV291" s="73"/>
      <c r="ZW291" s="73"/>
      <c r="ZX291" s="73"/>
      <c r="ZY291" s="73"/>
      <c r="ZZ291" s="73"/>
      <c r="AAA291" s="73"/>
      <c r="AAB291" s="73"/>
      <c r="AAC291" s="73"/>
      <c r="AAD291" s="73"/>
      <c r="AAE291" s="73"/>
      <c r="AAF291" s="73"/>
      <c r="AAG291" s="73"/>
      <c r="AAH291" s="73"/>
      <c r="AAI291" s="73"/>
      <c r="AAJ291" s="73"/>
      <c r="AAK291" s="73"/>
      <c r="AAL291" s="73"/>
      <c r="AAM291" s="73"/>
      <c r="AAN291" s="73"/>
      <c r="AAO291" s="73"/>
      <c r="AAP291" s="73"/>
      <c r="AAQ291" s="73"/>
      <c r="AAR291" s="73"/>
      <c r="AAS291" s="73"/>
      <c r="AAT291" s="73"/>
      <c r="AAU291" s="73"/>
      <c r="AAV291" s="73"/>
      <c r="AAW291" s="73"/>
      <c r="AAX291" s="73"/>
      <c r="AAY291" s="73"/>
      <c r="AAZ291" s="73"/>
      <c r="ABA291" s="73"/>
      <c r="ABB291" s="73"/>
      <c r="ABC291" s="73"/>
      <c r="ABD291" s="73"/>
      <c r="ABE291" s="73"/>
      <c r="ABF291" s="73"/>
      <c r="ABG291" s="73"/>
      <c r="ABH291" s="73"/>
      <c r="ABI291" s="73"/>
      <c r="ABJ291" s="73"/>
      <c r="ABK291" s="73"/>
      <c r="ABL291" s="73"/>
      <c r="ABM291" s="73"/>
      <c r="ABN291" s="73"/>
      <c r="ABO291" s="73"/>
      <c r="ABP291" s="73"/>
      <c r="ABQ291" s="73"/>
      <c r="ABR291" s="73"/>
      <c r="ABS291" s="73"/>
      <c r="ABT291" s="73"/>
      <c r="ABU291" s="73"/>
      <c r="ABV291" s="73"/>
      <c r="ABW291" s="73"/>
      <c r="ABX291" s="73"/>
      <c r="ABY291" s="73"/>
      <c r="ABZ291" s="73"/>
      <c r="ACA291" s="73"/>
      <c r="ACB291" s="73"/>
      <c r="ACC291" s="73"/>
      <c r="ACD291" s="73"/>
      <c r="ACE291" s="73"/>
      <c r="ACF291" s="73"/>
      <c r="ACG291" s="73"/>
      <c r="ACH291" s="73"/>
      <c r="ACI291" s="73"/>
      <c r="ACJ291" s="73"/>
      <c r="ACK291" s="73"/>
      <c r="ACL291" s="73"/>
      <c r="ACM291" s="73"/>
      <c r="ACN291" s="73"/>
      <c r="ACO291" s="73"/>
      <c r="ACP291" s="73"/>
      <c r="ACQ291" s="73"/>
      <c r="ACR291" s="73"/>
      <c r="ACS291" s="73"/>
      <c r="ACT291" s="73"/>
      <c r="ACU291" s="73"/>
      <c r="ACV291" s="73"/>
      <c r="ACW291" s="73"/>
      <c r="ACX291" s="73"/>
      <c r="ACY291" s="73"/>
      <c r="ACZ291" s="73"/>
      <c r="ADA291" s="73"/>
      <c r="ADB291" s="73"/>
      <c r="ADC291" s="73"/>
      <c r="ADD291" s="73"/>
      <c r="ADE291" s="73"/>
      <c r="ADF291" s="73"/>
      <c r="ADG291" s="73"/>
      <c r="ADH291" s="73"/>
      <c r="ADI291" s="73"/>
      <c r="ADJ291" s="73"/>
      <c r="ADK291" s="73"/>
      <c r="ADL291" s="73"/>
      <c r="ADM291" s="73"/>
      <c r="ADN291" s="73"/>
      <c r="ADO291" s="73"/>
      <c r="ADP291" s="73"/>
      <c r="ADQ291" s="73"/>
      <c r="ADR291" s="73"/>
      <c r="ADS291" s="73"/>
      <c r="ADT291" s="73"/>
      <c r="ADU291" s="73"/>
      <c r="ADV291" s="73"/>
      <c r="ADW291" s="73"/>
      <c r="ADX291" s="73"/>
      <c r="ADY291" s="73"/>
      <c r="ADZ291" s="73"/>
      <c r="AEA291" s="73"/>
      <c r="AEB291" s="73"/>
      <c r="AEC291" s="73"/>
      <c r="AED291" s="73"/>
      <c r="AEE291" s="73"/>
      <c r="AEF291" s="73"/>
      <c r="AEG291" s="73"/>
      <c r="AEH291" s="73"/>
      <c r="AEI291" s="73"/>
      <c r="AEJ291" s="73"/>
      <c r="AEK291" s="73"/>
      <c r="AEL291" s="73"/>
      <c r="AEM291" s="73"/>
      <c r="AEN291" s="73"/>
      <c r="AEO291" s="73"/>
      <c r="AEP291" s="73"/>
      <c r="AEQ291" s="73"/>
      <c r="AER291" s="73"/>
      <c r="AES291" s="73"/>
      <c r="AET291" s="73"/>
      <c r="AEU291" s="73"/>
      <c r="AEV291" s="73"/>
      <c r="AEW291" s="73"/>
      <c r="AEX291" s="73"/>
      <c r="AEY291" s="73"/>
      <c r="AEZ291" s="73"/>
      <c r="AFA291" s="73"/>
      <c r="AFB291" s="73"/>
      <c r="AFC291" s="73"/>
      <c r="AFD291" s="73"/>
      <c r="AFE291" s="73"/>
      <c r="AFF291" s="73"/>
      <c r="AFG291" s="73"/>
      <c r="AFH291" s="73"/>
      <c r="AFI291" s="73"/>
      <c r="AFJ291" s="73"/>
      <c r="AFK291" s="73"/>
      <c r="AFL291" s="73"/>
      <c r="AFM291" s="73"/>
      <c r="AFN291" s="73"/>
      <c r="AFO291" s="73"/>
      <c r="AFP291" s="73"/>
      <c r="AFQ291" s="73"/>
      <c r="AFR291" s="73"/>
      <c r="AFS291" s="73"/>
      <c r="AFT291" s="73"/>
      <c r="AFU291" s="73"/>
      <c r="AFV291" s="73"/>
      <c r="AFW291" s="73"/>
      <c r="AFX291" s="73"/>
      <c r="AFY291" s="73"/>
      <c r="AFZ291" s="73"/>
      <c r="AGA291" s="73"/>
      <c r="AGB291" s="73"/>
      <c r="AGC291" s="73"/>
      <c r="AGD291" s="73"/>
      <c r="AGE291" s="73"/>
      <c r="AGF291" s="73"/>
      <c r="AGG291" s="73"/>
      <c r="AGH291" s="73"/>
      <c r="AGI291" s="73"/>
      <c r="AGJ291" s="73"/>
      <c r="AGK291" s="73"/>
      <c r="AGL291" s="73"/>
      <c r="AGM291" s="73"/>
      <c r="AGN291" s="73"/>
      <c r="AGO291" s="73"/>
      <c r="AGP291" s="73"/>
      <c r="AGQ291" s="73"/>
      <c r="AGR291" s="73"/>
      <c r="AGS291" s="73"/>
      <c r="AGT291" s="73"/>
      <c r="AGU291" s="73"/>
      <c r="AGV291" s="73"/>
      <c r="AGW291" s="73"/>
      <c r="AGX291" s="73"/>
      <c r="AGY291" s="73"/>
      <c r="AGZ291" s="73"/>
      <c r="AHA291" s="73"/>
      <c r="AHB291" s="73"/>
      <c r="AHC291" s="73"/>
      <c r="AHD291" s="73"/>
      <c r="AHE291" s="73"/>
      <c r="AHF291" s="73"/>
      <c r="AHG291" s="73"/>
      <c r="AHH291" s="73"/>
      <c r="AHI291" s="73"/>
      <c r="AHJ291" s="73"/>
      <c r="AHK291" s="73"/>
      <c r="AHL291" s="73"/>
      <c r="AHM291" s="73"/>
      <c r="AHN291" s="73"/>
      <c r="AHO291" s="73"/>
      <c r="AHP291" s="73"/>
      <c r="AHQ291" s="73"/>
      <c r="AHR291" s="73"/>
      <c r="AHS291" s="73"/>
      <c r="AHT291" s="73"/>
      <c r="AHU291" s="73"/>
      <c r="AHV291" s="73"/>
      <c r="AHW291" s="73"/>
      <c r="AHX291" s="73"/>
      <c r="AHY291" s="73"/>
      <c r="AHZ291" s="73"/>
      <c r="AIA291" s="73"/>
      <c r="AIB291" s="73"/>
      <c r="AIC291" s="73"/>
      <c r="AID291" s="73"/>
      <c r="AIE291" s="73"/>
      <c r="AIF291" s="73"/>
      <c r="AIG291" s="73"/>
      <c r="AIH291" s="73"/>
      <c r="AII291" s="73"/>
      <c r="AIJ291" s="73"/>
      <c r="AIK291" s="73"/>
      <c r="AIL291" s="73"/>
      <c r="AIM291" s="73"/>
      <c r="AIN291" s="73"/>
      <c r="AIO291" s="73"/>
      <c r="AIP291" s="73"/>
      <c r="AIQ291" s="73"/>
      <c r="AIR291" s="73"/>
      <c r="AIS291" s="73"/>
      <c r="AIT291" s="73"/>
      <c r="AIU291" s="73"/>
      <c r="AIV291" s="73"/>
      <c r="AIW291" s="73"/>
      <c r="AIX291" s="73"/>
      <c r="AIY291" s="73"/>
      <c r="AIZ291" s="73"/>
      <c r="AJA291" s="73"/>
      <c r="AJB291" s="73"/>
      <c r="AJC291" s="73"/>
      <c r="AJD291" s="73"/>
      <c r="AJE291" s="73"/>
      <c r="AJF291" s="73"/>
      <c r="AJG291" s="73"/>
      <c r="AJH291" s="73"/>
      <c r="AJI291" s="73"/>
      <c r="AJJ291" s="73"/>
      <c r="AJK291" s="73"/>
      <c r="AJL291" s="73"/>
      <c r="AJM291" s="73"/>
      <c r="AJN291" s="73"/>
      <c r="AJO291" s="73"/>
      <c r="AJP291" s="73"/>
      <c r="AJQ291" s="73"/>
      <c r="AJR291" s="73"/>
      <c r="AJS291" s="73"/>
      <c r="AJT291" s="73"/>
      <c r="AJU291" s="73"/>
      <c r="AJV291" s="73"/>
      <c r="AJW291" s="73"/>
      <c r="AJX291" s="73"/>
      <c r="AJY291" s="73"/>
      <c r="AJZ291" s="73"/>
      <c r="AKA291" s="73"/>
      <c r="AKB291" s="73"/>
      <c r="AKC291" s="73"/>
      <c r="AKD291" s="73"/>
      <c r="AKE291" s="73"/>
      <c r="AKF291" s="73"/>
      <c r="AKG291" s="73"/>
      <c r="AKH291" s="73"/>
      <c r="AKI291" s="73"/>
      <c r="AKJ291" s="73"/>
      <c r="AKK291" s="73"/>
      <c r="AKL291" s="73"/>
      <c r="AKM291" s="73"/>
      <c r="AKN291" s="73"/>
      <c r="AKO291" s="73"/>
      <c r="AKP291" s="73"/>
      <c r="AKQ291" s="73"/>
      <c r="AKR291" s="73"/>
      <c r="AKS291" s="73"/>
      <c r="AKT291" s="73"/>
      <c r="AKU291" s="73"/>
      <c r="AKV291" s="73"/>
      <c r="AKW291" s="73"/>
      <c r="AKX291" s="73"/>
      <c r="AKY291" s="73"/>
      <c r="AKZ291" s="73"/>
      <c r="ALA291" s="73"/>
      <c r="ALB291" s="73"/>
      <c r="ALC291" s="73"/>
      <c r="ALD291" s="73"/>
      <c r="ALE291" s="73"/>
      <c r="ALF291" s="73"/>
      <c r="ALG291" s="73"/>
      <c r="ALH291" s="73"/>
      <c r="ALI291" s="73"/>
      <c r="ALJ291" s="73"/>
      <c r="ALK291" s="73"/>
      <c r="ALL291" s="73"/>
    </row>
    <row r="292" spans="1:1000" x14ac:dyDescent="0.25">
      <c r="A292" s="27" t="s">
        <v>225</v>
      </c>
      <c r="B292" s="27" t="s">
        <v>228</v>
      </c>
      <c r="C292" s="27">
        <v>1905</v>
      </c>
      <c r="D292" s="27">
        <v>0</v>
      </c>
      <c r="E292" s="27">
        <f>67403+64295</f>
        <v>131698</v>
      </c>
      <c r="F292" s="27" t="s">
        <v>15</v>
      </c>
      <c r="G292" s="27">
        <f>1845+1816</f>
        <v>3661</v>
      </c>
      <c r="H292" s="27" t="s">
        <v>15</v>
      </c>
      <c r="I292" s="27">
        <v>45</v>
      </c>
      <c r="J292" s="27" t="s">
        <v>15</v>
      </c>
      <c r="K292" s="27">
        <v>5</v>
      </c>
      <c r="L292" s="27" t="s">
        <v>15</v>
      </c>
      <c r="M292" s="27" t="s">
        <v>15</v>
      </c>
      <c r="N292" s="27" t="s">
        <v>15</v>
      </c>
      <c r="O292" s="27">
        <v>135409</v>
      </c>
      <c r="P292" s="27" t="s">
        <v>15</v>
      </c>
      <c r="Q292" s="27" t="s">
        <v>15</v>
      </c>
      <c r="R292" s="71">
        <v>0</v>
      </c>
    </row>
    <row r="293" spans="1:1000" x14ac:dyDescent="0.25">
      <c r="A293" s="27" t="s">
        <v>225</v>
      </c>
      <c r="B293" s="27" t="s">
        <v>228</v>
      </c>
      <c r="C293" s="27">
        <v>1906</v>
      </c>
      <c r="D293" s="27">
        <v>0</v>
      </c>
      <c r="E293" s="27">
        <f>68527+64383</f>
        <v>132910</v>
      </c>
      <c r="F293" s="27" t="s">
        <v>15</v>
      </c>
      <c r="G293" s="27">
        <f>1828+1817</f>
        <v>3645</v>
      </c>
      <c r="H293" s="27" t="s">
        <v>15</v>
      </c>
      <c r="I293" s="27">
        <f>29+36</f>
        <v>65</v>
      </c>
      <c r="J293" s="27">
        <v>0</v>
      </c>
      <c r="K293" s="27">
        <v>0</v>
      </c>
      <c r="L293" s="27" t="s">
        <v>15</v>
      </c>
      <c r="M293" s="27" t="s">
        <v>15</v>
      </c>
      <c r="N293" s="27" t="s">
        <v>15</v>
      </c>
      <c r="O293" s="27">
        <v>136620</v>
      </c>
      <c r="P293" s="27" t="s">
        <v>15</v>
      </c>
      <c r="Q293" s="27" t="s">
        <v>15</v>
      </c>
      <c r="R293" s="71">
        <v>0</v>
      </c>
    </row>
    <row r="294" spans="1:1000" x14ac:dyDescent="0.25">
      <c r="A294" s="27" t="s">
        <v>225</v>
      </c>
      <c r="B294" s="27" t="s">
        <v>228</v>
      </c>
      <c r="C294" s="27">
        <v>1907</v>
      </c>
      <c r="D294" s="27">
        <v>0</v>
      </c>
      <c r="E294" s="27">
        <f>68507+64356</f>
        <v>132863</v>
      </c>
      <c r="F294" s="27" t="s">
        <v>15</v>
      </c>
      <c r="G294" s="27">
        <f>1956+1918</f>
        <v>3874</v>
      </c>
      <c r="H294" s="27" t="s">
        <v>15</v>
      </c>
      <c r="I294" s="27">
        <f>34+22</f>
        <v>56</v>
      </c>
      <c r="J294" s="27">
        <v>0</v>
      </c>
      <c r="K294" s="27">
        <v>0</v>
      </c>
      <c r="L294" s="27" t="s">
        <v>15</v>
      </c>
      <c r="M294" s="27" t="s">
        <v>15</v>
      </c>
      <c r="N294" s="27" t="s">
        <v>15</v>
      </c>
      <c r="O294" s="27">
        <v>136793</v>
      </c>
      <c r="P294" s="27" t="s">
        <v>15</v>
      </c>
      <c r="Q294" s="27" t="s">
        <v>15</v>
      </c>
      <c r="R294" s="71">
        <v>0</v>
      </c>
    </row>
    <row r="295" spans="1:1000" x14ac:dyDescent="0.25">
      <c r="A295" s="27" t="s">
        <v>225</v>
      </c>
      <c r="B295" s="27" t="s">
        <v>228</v>
      </c>
      <c r="C295" s="27">
        <v>1908</v>
      </c>
      <c r="D295" s="27">
        <v>0</v>
      </c>
      <c r="E295" s="27">
        <f>69346+65575</f>
        <v>134921</v>
      </c>
      <c r="F295" s="27" t="s">
        <v>15</v>
      </c>
      <c r="G295" s="27">
        <f>2003+1887</f>
        <v>3890</v>
      </c>
      <c r="H295" s="27" t="s">
        <v>15</v>
      </c>
      <c r="I295" s="27">
        <f>36+27</f>
        <v>63</v>
      </c>
      <c r="J295" s="27">
        <v>0</v>
      </c>
      <c r="K295" s="27">
        <v>0</v>
      </c>
      <c r="L295" s="27" t="s">
        <v>15</v>
      </c>
      <c r="M295" s="27" t="s">
        <v>15</v>
      </c>
      <c r="N295" s="27" t="s">
        <v>15</v>
      </c>
      <c r="O295" s="27">
        <v>138874</v>
      </c>
      <c r="P295" s="27" t="s">
        <v>15</v>
      </c>
      <c r="Q295" s="27" t="s">
        <v>15</v>
      </c>
      <c r="R295" s="71">
        <v>0</v>
      </c>
    </row>
    <row r="296" spans="1:1000" x14ac:dyDescent="0.25">
      <c r="A296" s="27" t="s">
        <v>225</v>
      </c>
      <c r="B296" s="27" t="s">
        <v>228</v>
      </c>
      <c r="C296" s="27">
        <v>1909</v>
      </c>
      <c r="D296" s="27">
        <v>0</v>
      </c>
      <c r="E296" s="27">
        <f>69923+65704</f>
        <v>135627</v>
      </c>
      <c r="F296" s="27" t="s">
        <v>15</v>
      </c>
      <c r="G296" s="27">
        <f>1971+1852</f>
        <v>3823</v>
      </c>
      <c r="H296" s="27" t="s">
        <v>15</v>
      </c>
      <c r="I296" s="27">
        <f>30+25</f>
        <v>55</v>
      </c>
      <c r="J296" s="27">
        <v>0</v>
      </c>
      <c r="K296" s="27">
        <v>0</v>
      </c>
      <c r="L296" s="27" t="s">
        <v>15</v>
      </c>
      <c r="M296" s="27" t="s">
        <v>15</v>
      </c>
      <c r="N296" s="27" t="s">
        <v>15</v>
      </c>
      <c r="O296" s="27">
        <v>139505</v>
      </c>
      <c r="P296" s="27" t="s">
        <v>15</v>
      </c>
      <c r="Q296" s="27" t="s">
        <v>15</v>
      </c>
      <c r="R296" s="71">
        <v>0</v>
      </c>
    </row>
    <row r="297" spans="1:1000" x14ac:dyDescent="0.25">
      <c r="A297" s="27" t="s">
        <v>225</v>
      </c>
      <c r="B297" s="27" t="s">
        <v>228</v>
      </c>
      <c r="C297" s="27">
        <v>1910</v>
      </c>
      <c r="D297" s="27">
        <v>0</v>
      </c>
      <c r="E297" s="27">
        <f>68238+63692</f>
        <v>131930</v>
      </c>
      <c r="F297" s="27" t="s">
        <v>15</v>
      </c>
      <c r="G297" s="27">
        <f>1842+1776</f>
        <v>3618</v>
      </c>
      <c r="H297" s="27" t="s">
        <v>15</v>
      </c>
      <c r="I297" s="27">
        <f>34+43</f>
        <v>77</v>
      </c>
      <c r="J297" s="27">
        <v>0</v>
      </c>
      <c r="K297" s="27">
        <v>0</v>
      </c>
      <c r="L297" s="27" t="s">
        <v>15</v>
      </c>
      <c r="M297" s="27" t="s">
        <v>15</v>
      </c>
      <c r="N297" s="27" t="s">
        <v>15</v>
      </c>
      <c r="O297" s="27">
        <v>135625</v>
      </c>
      <c r="P297" s="27" t="s">
        <v>15</v>
      </c>
      <c r="Q297" s="27" t="s">
        <v>15</v>
      </c>
      <c r="R297" s="71">
        <v>0</v>
      </c>
    </row>
    <row r="298" spans="1:1000" x14ac:dyDescent="0.25">
      <c r="A298" s="27" t="s">
        <v>225</v>
      </c>
      <c r="B298" s="27" t="s">
        <v>228</v>
      </c>
      <c r="C298" s="27">
        <v>1911</v>
      </c>
      <c r="D298" s="27">
        <v>0</v>
      </c>
      <c r="E298" s="27">
        <f>66560+62785</f>
        <v>129345</v>
      </c>
      <c r="F298" s="27" t="s">
        <v>15</v>
      </c>
      <c r="G298" s="27">
        <f>1865+1720</f>
        <v>3585</v>
      </c>
      <c r="H298" s="27" t="s">
        <v>15</v>
      </c>
      <c r="I298" s="27">
        <f>17+30</f>
        <v>47</v>
      </c>
      <c r="J298" s="27" t="s">
        <v>15</v>
      </c>
      <c r="K298" s="27" t="s">
        <v>15</v>
      </c>
      <c r="L298" s="27" t="s">
        <v>15</v>
      </c>
      <c r="M298" s="27" t="s">
        <v>15</v>
      </c>
      <c r="N298" s="27" t="s">
        <v>15</v>
      </c>
      <c r="O298" s="27">
        <v>132977</v>
      </c>
      <c r="P298" s="27" t="s">
        <v>15</v>
      </c>
      <c r="Q298" s="27" t="s">
        <v>15</v>
      </c>
      <c r="R298" s="71">
        <v>1</v>
      </c>
    </row>
    <row r="299" spans="1:1000" x14ac:dyDescent="0.25">
      <c r="A299" s="27" t="s">
        <v>225</v>
      </c>
      <c r="B299" s="27" t="s">
        <v>228</v>
      </c>
      <c r="C299" s="27">
        <v>1912</v>
      </c>
      <c r="D299" s="27">
        <v>0</v>
      </c>
      <c r="E299" s="27">
        <f>66358+62860</f>
        <v>129218</v>
      </c>
      <c r="F299" s="27" t="s">
        <v>15</v>
      </c>
      <c r="G299" s="27">
        <f>1813+1764</f>
        <v>3577</v>
      </c>
      <c r="H299" s="27" t="s">
        <v>15</v>
      </c>
      <c r="I299" s="27">
        <f>35+38</f>
        <v>73</v>
      </c>
      <c r="J299" s="27" t="s">
        <v>15</v>
      </c>
      <c r="K299" s="27" t="s">
        <v>15</v>
      </c>
      <c r="L299" s="27" t="s">
        <v>15</v>
      </c>
      <c r="M299" s="27" t="s">
        <v>15</v>
      </c>
      <c r="N299" s="27" t="s">
        <v>15</v>
      </c>
      <c r="O299" s="27">
        <v>132868</v>
      </c>
      <c r="P299" s="27" t="s">
        <v>15</v>
      </c>
      <c r="Q299" s="27" t="s">
        <v>15</v>
      </c>
      <c r="R299" s="71">
        <v>1</v>
      </c>
    </row>
    <row r="300" spans="1:1000" x14ac:dyDescent="0.25">
      <c r="A300" s="27" t="s">
        <v>225</v>
      </c>
      <c r="B300" s="27" t="s">
        <v>228</v>
      </c>
      <c r="C300" s="27">
        <v>1913</v>
      </c>
      <c r="D300" s="27">
        <v>0</v>
      </c>
      <c r="E300" s="27">
        <f>65206+61428</f>
        <v>126634</v>
      </c>
      <c r="F300" s="27" t="s">
        <v>15</v>
      </c>
      <c r="G300" s="27">
        <f>1789+1718</f>
        <v>3507</v>
      </c>
      <c r="H300" s="27" t="s">
        <v>15</v>
      </c>
      <c r="I300" s="27">
        <f>30+29</f>
        <v>59</v>
      </c>
      <c r="J300" s="27" t="s">
        <v>15</v>
      </c>
      <c r="K300" s="27" t="s">
        <v>15</v>
      </c>
      <c r="L300" s="27" t="s">
        <v>15</v>
      </c>
      <c r="M300" s="27" t="s">
        <v>15</v>
      </c>
      <c r="N300" s="27" t="s">
        <v>15</v>
      </c>
      <c r="O300" s="27">
        <v>130200</v>
      </c>
      <c r="P300" s="27" t="s">
        <v>15</v>
      </c>
      <c r="Q300" s="27" t="s">
        <v>15</v>
      </c>
      <c r="R300" s="71">
        <v>1</v>
      </c>
    </row>
    <row r="301" spans="1:1000" x14ac:dyDescent="0.25">
      <c r="A301" s="27" t="s">
        <v>225</v>
      </c>
      <c r="B301" s="27" t="s">
        <v>228</v>
      </c>
      <c r="C301" s="27">
        <v>1914</v>
      </c>
      <c r="D301" s="27">
        <v>0</v>
      </c>
      <c r="E301" s="27">
        <f>64638+61136</f>
        <v>125774</v>
      </c>
      <c r="F301" s="27" t="s">
        <v>15</v>
      </c>
      <c r="G301" s="27">
        <f>1815+1792</f>
        <v>3607</v>
      </c>
      <c r="H301" s="27" t="s">
        <v>15</v>
      </c>
      <c r="I301" s="27">
        <f>31+46</f>
        <v>77</v>
      </c>
      <c r="J301" s="27" t="s">
        <v>15</v>
      </c>
      <c r="K301" s="27" t="s">
        <v>15</v>
      </c>
      <c r="L301" s="27" t="s">
        <v>15</v>
      </c>
      <c r="M301" s="27" t="s">
        <v>15</v>
      </c>
      <c r="N301" s="27" t="s">
        <v>15</v>
      </c>
      <c r="O301" s="27">
        <v>129458</v>
      </c>
      <c r="P301" s="27" t="s">
        <v>15</v>
      </c>
      <c r="Q301" s="27" t="s">
        <v>15</v>
      </c>
      <c r="R301" s="71">
        <v>1</v>
      </c>
    </row>
    <row r="302" spans="1:1000" x14ac:dyDescent="0.25">
      <c r="A302" s="27" t="s">
        <v>225</v>
      </c>
      <c r="B302" s="27" t="s">
        <v>228</v>
      </c>
      <c r="C302" s="27">
        <v>1915</v>
      </c>
      <c r="D302" s="27">
        <v>0</v>
      </c>
      <c r="E302" s="27">
        <f>61259+58110</f>
        <v>119369</v>
      </c>
      <c r="F302" s="27" t="s">
        <v>15</v>
      </c>
      <c r="G302" s="27">
        <f>1846+1727</f>
        <v>3573</v>
      </c>
      <c r="H302" s="27" t="s">
        <v>15</v>
      </c>
      <c r="I302" s="27">
        <f>28+27</f>
        <v>55</v>
      </c>
      <c r="J302" s="27" t="s">
        <v>15</v>
      </c>
      <c r="K302" s="27" t="s">
        <v>15</v>
      </c>
      <c r="L302" s="27" t="s">
        <v>15</v>
      </c>
      <c r="M302" s="27" t="s">
        <v>15</v>
      </c>
      <c r="N302" s="27" t="s">
        <v>15</v>
      </c>
      <c r="O302" s="27">
        <v>122997</v>
      </c>
      <c r="P302" s="27" t="s">
        <v>15</v>
      </c>
      <c r="Q302" s="27" t="s">
        <v>15</v>
      </c>
      <c r="R302" s="71">
        <v>1</v>
      </c>
    </row>
    <row r="303" spans="1:1000" x14ac:dyDescent="0.25">
      <c r="A303" s="27" t="s">
        <v>225</v>
      </c>
      <c r="B303" s="27" t="s">
        <v>228</v>
      </c>
      <c r="C303" s="27">
        <v>1916</v>
      </c>
      <c r="D303" s="27">
        <v>0</v>
      </c>
      <c r="E303" s="27">
        <f>60849+57357</f>
        <v>118206</v>
      </c>
      <c r="F303" s="27" t="s">
        <v>15</v>
      </c>
      <c r="G303" s="27">
        <f>1709+1727</f>
        <v>3436</v>
      </c>
      <c r="H303" s="27" t="s">
        <v>15</v>
      </c>
      <c r="I303" s="27">
        <f>19+18</f>
        <v>37</v>
      </c>
      <c r="J303" s="27" t="s">
        <v>15</v>
      </c>
      <c r="K303" s="27" t="s">
        <v>15</v>
      </c>
      <c r="L303" s="27" t="s">
        <v>15</v>
      </c>
      <c r="M303" s="27" t="s">
        <v>15</v>
      </c>
      <c r="N303" s="27" t="s">
        <v>15</v>
      </c>
      <c r="O303" s="27">
        <v>121679</v>
      </c>
      <c r="P303" s="27" t="s">
        <v>15</v>
      </c>
      <c r="Q303" s="27" t="s">
        <v>15</v>
      </c>
      <c r="R303" s="71">
        <v>1</v>
      </c>
    </row>
    <row r="304" spans="1:1000" x14ac:dyDescent="0.25">
      <c r="A304" s="27" t="s">
        <v>225</v>
      </c>
      <c r="B304" s="27" t="s">
        <v>228</v>
      </c>
      <c r="C304" s="27">
        <v>1917</v>
      </c>
      <c r="D304" s="27">
        <v>0</v>
      </c>
      <c r="E304" s="27">
        <f>60333+57099</f>
        <v>117432</v>
      </c>
      <c r="F304" s="27" t="s">
        <v>15</v>
      </c>
      <c r="G304" s="27">
        <f>1700+1668</f>
        <v>3368</v>
      </c>
      <c r="H304" s="27" t="s">
        <v>15</v>
      </c>
      <c r="I304" s="27">
        <f>22+33</f>
        <v>55</v>
      </c>
      <c r="J304" s="27" t="s">
        <v>15</v>
      </c>
      <c r="K304" s="27" t="s">
        <v>15</v>
      </c>
      <c r="L304" s="27" t="s">
        <v>15</v>
      </c>
      <c r="M304" s="27" t="s">
        <v>15</v>
      </c>
      <c r="N304" s="27" t="s">
        <v>15</v>
      </c>
      <c r="O304" s="27">
        <v>120855</v>
      </c>
      <c r="P304" s="27" t="s">
        <v>15</v>
      </c>
      <c r="Q304" s="27" t="s">
        <v>15</v>
      </c>
      <c r="R304" s="71">
        <v>1</v>
      </c>
    </row>
    <row r="305" spans="1:18" x14ac:dyDescent="0.25">
      <c r="A305" s="27" t="s">
        <v>225</v>
      </c>
      <c r="B305" s="27" t="s">
        <v>228</v>
      </c>
      <c r="C305" s="27">
        <v>1918</v>
      </c>
      <c r="D305" s="27">
        <v>0</v>
      </c>
      <c r="E305" s="27">
        <f>59216+55711</f>
        <v>114927</v>
      </c>
      <c r="F305" s="27" t="s">
        <v>15</v>
      </c>
      <c r="G305" s="27">
        <f>1527+1465</f>
        <v>2992</v>
      </c>
      <c r="H305" s="27" t="s">
        <v>15</v>
      </c>
      <c r="I305" s="27">
        <f>24+12</f>
        <v>36</v>
      </c>
      <c r="J305" s="27" t="s">
        <v>15</v>
      </c>
      <c r="K305" s="27" t="s">
        <v>15</v>
      </c>
      <c r="L305" s="27" t="s">
        <v>15</v>
      </c>
      <c r="M305" s="27" t="s">
        <v>15</v>
      </c>
      <c r="N305" s="27" t="s">
        <v>15</v>
      </c>
      <c r="O305" s="27">
        <v>117955</v>
      </c>
      <c r="P305" s="27" t="s">
        <v>15</v>
      </c>
      <c r="Q305" s="27" t="s">
        <v>15</v>
      </c>
      <c r="R305" s="71">
        <v>1</v>
      </c>
    </row>
    <row r="306" spans="1:18" x14ac:dyDescent="0.25">
      <c r="A306" s="27" t="s">
        <v>225</v>
      </c>
      <c r="B306" s="27" t="s">
        <v>228</v>
      </c>
      <c r="C306" s="27">
        <v>1919</v>
      </c>
      <c r="D306" s="27">
        <v>0</v>
      </c>
      <c r="E306" s="27">
        <f>57873+54380</f>
        <v>112253</v>
      </c>
      <c r="F306" s="27" t="s">
        <v>15</v>
      </c>
      <c r="G306" s="27">
        <f>1447+1438</f>
        <v>2885</v>
      </c>
      <c r="H306" s="27" t="s">
        <v>15</v>
      </c>
      <c r="I306" s="27">
        <f>32+23</f>
        <v>55</v>
      </c>
      <c r="J306" s="27" t="s">
        <v>15</v>
      </c>
      <c r="K306" s="27" t="s">
        <v>15</v>
      </c>
      <c r="L306" s="27" t="s">
        <v>15</v>
      </c>
      <c r="M306" s="27" t="s">
        <v>15</v>
      </c>
      <c r="N306" s="27" t="s">
        <v>15</v>
      </c>
      <c r="O306" s="27">
        <v>115193</v>
      </c>
      <c r="P306" s="27" t="s">
        <v>15</v>
      </c>
      <c r="Q306" s="27" t="s">
        <v>15</v>
      </c>
      <c r="R306" s="71">
        <v>1</v>
      </c>
    </row>
    <row r="307" spans="1:18" x14ac:dyDescent="0.25">
      <c r="A307" s="27" t="s">
        <v>225</v>
      </c>
      <c r="B307" s="27" t="s">
        <v>228</v>
      </c>
      <c r="C307" s="27">
        <v>1920</v>
      </c>
      <c r="D307" s="27">
        <v>0</v>
      </c>
      <c r="E307" s="27">
        <f>69427+65284</f>
        <v>134711</v>
      </c>
      <c r="F307" s="27" t="s">
        <v>15</v>
      </c>
      <c r="G307" s="27">
        <f>2087+1902</f>
        <v>3989</v>
      </c>
      <c r="H307" s="27" t="s">
        <v>15</v>
      </c>
      <c r="I307" s="27">
        <f>28+25</f>
        <v>53</v>
      </c>
      <c r="J307" s="27" t="s">
        <v>15</v>
      </c>
      <c r="K307" s="27" t="s">
        <v>15</v>
      </c>
      <c r="L307" s="27" t="s">
        <v>15</v>
      </c>
      <c r="M307" s="27" t="s">
        <v>15</v>
      </c>
      <c r="N307" s="27" t="s">
        <v>15</v>
      </c>
      <c r="O307" s="27">
        <v>138753</v>
      </c>
      <c r="P307" s="27" t="s">
        <v>15</v>
      </c>
      <c r="Q307" s="27" t="s">
        <v>15</v>
      </c>
      <c r="R307" s="71">
        <v>1</v>
      </c>
    </row>
    <row r="308" spans="1:18" x14ac:dyDescent="0.25">
      <c r="A308" s="27" t="s">
        <v>225</v>
      </c>
      <c r="B308" s="27" t="s">
        <v>228</v>
      </c>
      <c r="C308" s="27">
        <v>1921</v>
      </c>
      <c r="D308" s="27">
        <v>0</v>
      </c>
      <c r="E308" s="27">
        <f>63757+60457</f>
        <v>124214</v>
      </c>
      <c r="F308" s="27" t="s">
        <v>15</v>
      </c>
      <c r="G308" s="27">
        <f>1772+1703</f>
        <v>3475</v>
      </c>
      <c r="H308" s="27" t="s">
        <v>15</v>
      </c>
      <c r="I308" s="27">
        <f>18+16</f>
        <v>34</v>
      </c>
      <c r="J308" s="27" t="s">
        <v>15</v>
      </c>
      <c r="K308" s="27">
        <v>0</v>
      </c>
      <c r="L308" s="27" t="s">
        <v>15</v>
      </c>
      <c r="M308" s="27" t="s">
        <v>15</v>
      </c>
      <c r="N308" s="27" t="s">
        <v>15</v>
      </c>
      <c r="O308" s="27">
        <v>127723</v>
      </c>
      <c r="P308" s="27" t="s">
        <v>15</v>
      </c>
      <c r="Q308" s="27" t="s">
        <v>15</v>
      </c>
      <c r="R308" s="71">
        <v>0</v>
      </c>
    </row>
    <row r="309" spans="1:18" x14ac:dyDescent="0.25">
      <c r="A309" s="27" t="s">
        <v>225</v>
      </c>
      <c r="B309" s="27" t="s">
        <v>228</v>
      </c>
      <c r="C309" s="27">
        <v>1922</v>
      </c>
      <c r="D309" s="27">
        <v>0</v>
      </c>
      <c r="E309" s="27">
        <f>58366+55263</f>
        <v>113629</v>
      </c>
      <c r="F309" s="27" t="s">
        <v>15</v>
      </c>
      <c r="G309" s="27">
        <f>1676+1592</f>
        <v>3268</v>
      </c>
      <c r="H309" s="27" t="s">
        <v>15</v>
      </c>
      <c r="I309" s="27">
        <f>29+20</f>
        <v>49</v>
      </c>
      <c r="J309" s="27" t="s">
        <v>15</v>
      </c>
      <c r="K309" s="27">
        <v>0</v>
      </c>
      <c r="L309" s="27" t="s">
        <v>15</v>
      </c>
      <c r="M309" s="27" t="s">
        <v>15</v>
      </c>
      <c r="N309" s="27" t="s">
        <v>15</v>
      </c>
      <c r="O309" s="27">
        <v>116946</v>
      </c>
      <c r="P309" s="27" t="s">
        <v>15</v>
      </c>
      <c r="Q309" s="27" t="s">
        <v>15</v>
      </c>
      <c r="R309" s="71">
        <v>0</v>
      </c>
    </row>
    <row r="310" spans="1:18" x14ac:dyDescent="0.25">
      <c r="A310" s="27" t="s">
        <v>225</v>
      </c>
      <c r="B310" s="27" t="s">
        <v>228</v>
      </c>
      <c r="C310" s="27">
        <v>1923</v>
      </c>
      <c r="D310" s="27">
        <v>0</v>
      </c>
      <c r="E310" s="27">
        <f>56926+53343</f>
        <v>110269</v>
      </c>
      <c r="F310" s="27" t="s">
        <v>15</v>
      </c>
      <c r="G310" s="27">
        <f>1631+1496</f>
        <v>3127</v>
      </c>
      <c r="H310" s="27" t="s">
        <v>15</v>
      </c>
      <c r="I310" s="27">
        <f>16+23</f>
        <v>39</v>
      </c>
      <c r="J310" s="27" t="s">
        <v>15</v>
      </c>
      <c r="K310" s="27">
        <v>0</v>
      </c>
      <c r="L310" s="27" t="s">
        <v>15</v>
      </c>
      <c r="M310" s="27" t="s">
        <v>15</v>
      </c>
      <c r="N310" s="27" t="s">
        <v>15</v>
      </c>
      <c r="O310" s="27">
        <v>113435</v>
      </c>
      <c r="P310" s="27" t="s">
        <v>15</v>
      </c>
      <c r="Q310" s="27" t="s">
        <v>15</v>
      </c>
      <c r="R310" s="71">
        <v>0</v>
      </c>
    </row>
    <row r="311" spans="1:18" x14ac:dyDescent="0.25">
      <c r="A311" s="27" t="s">
        <v>225</v>
      </c>
      <c r="B311" s="27" t="s">
        <v>228</v>
      </c>
      <c r="C311" s="27">
        <v>1924</v>
      </c>
      <c r="D311" s="27">
        <v>0</v>
      </c>
      <c r="E311" s="27">
        <f>54436+51620</f>
        <v>106056</v>
      </c>
      <c r="F311" s="27" t="s">
        <v>15</v>
      </c>
      <c r="G311" s="27">
        <f>1495+1470</f>
        <v>2965</v>
      </c>
      <c r="H311" s="27" t="s">
        <v>15</v>
      </c>
      <c r="I311" s="27">
        <f>22+12</f>
        <v>34</v>
      </c>
      <c r="J311" s="27" t="s">
        <v>15</v>
      </c>
      <c r="K311" s="27">
        <v>0</v>
      </c>
      <c r="L311" s="27" t="s">
        <v>15</v>
      </c>
      <c r="M311" s="27" t="s">
        <v>15</v>
      </c>
      <c r="N311" s="27" t="s">
        <v>15</v>
      </c>
      <c r="O311" s="27">
        <v>109055</v>
      </c>
      <c r="P311" s="27" t="s">
        <v>15</v>
      </c>
      <c r="Q311" s="27" t="s">
        <v>15</v>
      </c>
      <c r="R311" s="71">
        <v>0</v>
      </c>
    </row>
    <row r="312" spans="1:18" x14ac:dyDescent="0.25">
      <c r="A312" s="27" t="s">
        <v>225</v>
      </c>
      <c r="B312" s="27" t="s">
        <v>228</v>
      </c>
      <c r="C312" s="27">
        <v>1925</v>
      </c>
      <c r="D312" s="27">
        <v>0</v>
      </c>
      <c r="E312" s="27">
        <f>53379+50168</f>
        <v>103547</v>
      </c>
      <c r="F312" s="27" t="s">
        <v>15</v>
      </c>
      <c r="G312" s="27">
        <f>1347+1359</f>
        <v>2706</v>
      </c>
      <c r="H312" s="27" t="s">
        <v>15</v>
      </c>
      <c r="I312" s="27">
        <f>13+26</f>
        <v>39</v>
      </c>
      <c r="J312" s="27" t="s">
        <v>15</v>
      </c>
      <c r="K312" s="27">
        <v>0</v>
      </c>
      <c r="L312" s="27" t="s">
        <v>15</v>
      </c>
      <c r="M312" s="27" t="s">
        <v>15</v>
      </c>
      <c r="N312" s="27" t="s">
        <v>15</v>
      </c>
      <c r="O312" s="27">
        <v>106292</v>
      </c>
      <c r="P312" s="27" t="s">
        <v>15</v>
      </c>
      <c r="Q312" s="27" t="s">
        <v>15</v>
      </c>
      <c r="R312" s="71">
        <v>0</v>
      </c>
    </row>
    <row r="313" spans="1:18" x14ac:dyDescent="0.25">
      <c r="A313" s="27" t="s">
        <v>225</v>
      </c>
      <c r="B313" s="27" t="s">
        <v>228</v>
      </c>
      <c r="C313" s="27">
        <v>1926</v>
      </c>
      <c r="D313" s="27">
        <v>0</v>
      </c>
      <c r="E313" s="27">
        <f>50877+48226</f>
        <v>99103</v>
      </c>
      <c r="F313" s="27" t="s">
        <v>15</v>
      </c>
      <c r="G313" s="27">
        <f>1408+1439</f>
        <v>2847</v>
      </c>
      <c r="H313" s="27" t="s">
        <v>15</v>
      </c>
      <c r="I313" s="27">
        <f>26+31</f>
        <v>57</v>
      </c>
      <c r="J313" s="27" t="s">
        <v>15</v>
      </c>
      <c r="K313" s="27">
        <v>0</v>
      </c>
      <c r="L313" s="27" t="s">
        <v>15</v>
      </c>
      <c r="M313" s="27" t="s">
        <v>15</v>
      </c>
      <c r="N313" s="27" t="s">
        <v>15</v>
      </c>
      <c r="O313" s="27">
        <v>102007</v>
      </c>
      <c r="P313" s="27" t="s">
        <v>15</v>
      </c>
      <c r="Q313" s="27" t="s">
        <v>15</v>
      </c>
      <c r="R313" s="71">
        <v>0</v>
      </c>
    </row>
    <row r="314" spans="1:18" x14ac:dyDescent="0.25">
      <c r="A314" s="27" t="s">
        <v>225</v>
      </c>
      <c r="B314" s="27" t="s">
        <v>228</v>
      </c>
      <c r="C314" s="27">
        <v>1927</v>
      </c>
      <c r="D314" s="27">
        <v>0</v>
      </c>
      <c r="E314" s="27">
        <f>48926+46421</f>
        <v>95347</v>
      </c>
      <c r="F314" s="27" t="s">
        <v>15</v>
      </c>
      <c r="G314" s="27">
        <f>1384+1221</f>
        <v>2605</v>
      </c>
      <c r="H314" s="27" t="s">
        <v>15</v>
      </c>
      <c r="I314" s="27">
        <f>20+22</f>
        <v>42</v>
      </c>
      <c r="J314" s="27" t="s">
        <v>15</v>
      </c>
      <c r="K314" s="27">
        <v>0</v>
      </c>
      <c r="L314" s="27" t="s">
        <v>15</v>
      </c>
      <c r="M314" s="27" t="s">
        <v>15</v>
      </c>
      <c r="N314" s="27" t="s">
        <v>15</v>
      </c>
      <c r="O314" s="27">
        <v>97994</v>
      </c>
      <c r="P314" s="27" t="s">
        <v>15</v>
      </c>
      <c r="Q314" s="27" t="s">
        <v>15</v>
      </c>
      <c r="R314" s="71">
        <v>0</v>
      </c>
    </row>
    <row r="315" spans="1:18" x14ac:dyDescent="0.25">
      <c r="A315" s="27" t="s">
        <v>225</v>
      </c>
      <c r="B315" s="27" t="s">
        <v>228</v>
      </c>
      <c r="C315" s="27">
        <v>1928</v>
      </c>
      <c r="D315" s="27">
        <v>0</v>
      </c>
      <c r="E315" s="27">
        <f>48884+46349</f>
        <v>95233</v>
      </c>
      <c r="F315" s="27" t="s">
        <v>15</v>
      </c>
      <c r="G315" s="27">
        <f>1316+1290</f>
        <v>2606</v>
      </c>
      <c r="H315" s="27" t="s">
        <v>15</v>
      </c>
      <c r="I315" s="27">
        <f>15+14</f>
        <v>29</v>
      </c>
      <c r="J315" s="27" t="s">
        <v>15</v>
      </c>
      <c r="K315" s="27">
        <v>0</v>
      </c>
      <c r="L315" s="27" t="s">
        <v>15</v>
      </c>
      <c r="M315" s="27" t="s">
        <v>15</v>
      </c>
      <c r="N315" s="27" t="s">
        <v>15</v>
      </c>
      <c r="O315" s="27">
        <v>97868</v>
      </c>
      <c r="P315" s="27" t="s">
        <v>15</v>
      </c>
      <c r="Q315" s="27" t="s">
        <v>15</v>
      </c>
      <c r="R315" s="71">
        <v>0</v>
      </c>
    </row>
    <row r="316" spans="1:18" x14ac:dyDescent="0.25">
      <c r="A316" s="27" t="s">
        <v>225</v>
      </c>
      <c r="B316" s="27" t="s">
        <v>228</v>
      </c>
      <c r="C316" s="27">
        <v>1929</v>
      </c>
      <c r="D316" s="27">
        <v>0</v>
      </c>
      <c r="E316" s="27">
        <f>46423+43782</f>
        <v>90205</v>
      </c>
      <c r="F316" s="27" t="s">
        <v>15</v>
      </c>
      <c r="G316" s="27">
        <f>1317+1300</f>
        <v>2617</v>
      </c>
      <c r="H316" s="27" t="s">
        <v>15</v>
      </c>
      <c r="I316" s="27">
        <f>17+22</f>
        <v>39</v>
      </c>
      <c r="J316" s="27" t="s">
        <v>15</v>
      </c>
      <c r="K316" s="27">
        <v>0</v>
      </c>
      <c r="L316" s="27" t="s">
        <v>15</v>
      </c>
      <c r="M316" s="27" t="s">
        <v>15</v>
      </c>
      <c r="N316" s="27" t="s">
        <v>15</v>
      </c>
      <c r="O316" s="27">
        <v>92861</v>
      </c>
      <c r="P316" s="27" t="s">
        <v>15</v>
      </c>
      <c r="Q316" s="27" t="s">
        <v>15</v>
      </c>
      <c r="R316" s="71">
        <v>0</v>
      </c>
    </row>
    <row r="317" spans="1:18" x14ac:dyDescent="0.25">
      <c r="A317" s="27" t="s">
        <v>225</v>
      </c>
      <c r="B317" s="27" t="s">
        <v>228</v>
      </c>
      <c r="C317" s="27">
        <v>1930</v>
      </c>
      <c r="D317" s="27">
        <v>0</v>
      </c>
      <c r="E317" s="27">
        <f>46899+44736</f>
        <v>91635</v>
      </c>
      <c r="F317" s="27" t="s">
        <v>15</v>
      </c>
      <c r="G317" s="27">
        <f>1281+1253</f>
        <v>2534</v>
      </c>
      <c r="H317" s="27" t="s">
        <v>15</v>
      </c>
      <c r="I317" s="27">
        <f>18+25</f>
        <v>43</v>
      </c>
      <c r="J317" s="27" t="s">
        <v>15</v>
      </c>
      <c r="K317" s="27">
        <v>8</v>
      </c>
      <c r="L317" s="27" t="s">
        <v>15</v>
      </c>
      <c r="M317" s="27" t="s">
        <v>15</v>
      </c>
      <c r="N317" s="27" t="s">
        <v>15</v>
      </c>
      <c r="O317" s="27">
        <v>94220</v>
      </c>
      <c r="P317" s="27" t="s">
        <v>15</v>
      </c>
      <c r="Q317" s="27" t="s">
        <v>15</v>
      </c>
      <c r="R317" s="71">
        <v>0</v>
      </c>
    </row>
    <row r="318" spans="1:18" x14ac:dyDescent="0.25">
      <c r="A318" s="27" t="s">
        <v>225</v>
      </c>
      <c r="B318" s="27" t="s">
        <v>228</v>
      </c>
      <c r="C318" s="27">
        <v>1931</v>
      </c>
      <c r="D318" s="27">
        <v>0</v>
      </c>
      <c r="E318" s="27">
        <f>45593+43096</f>
        <v>88689</v>
      </c>
      <c r="F318" s="27" t="s">
        <v>15</v>
      </c>
      <c r="G318" s="27">
        <f>1164+1179</f>
        <v>2343</v>
      </c>
      <c r="H318" s="27" t="s">
        <v>15</v>
      </c>
      <c r="I318" s="27">
        <f>25+17</f>
        <v>42</v>
      </c>
      <c r="J318" s="27" t="s">
        <v>15</v>
      </c>
      <c r="K318" s="27">
        <v>0</v>
      </c>
      <c r="L318" s="27" t="s">
        <v>15</v>
      </c>
      <c r="M318" s="27" t="s">
        <v>15</v>
      </c>
      <c r="N318" s="27" t="s">
        <v>15</v>
      </c>
      <c r="O318" s="27">
        <v>91074</v>
      </c>
      <c r="P318" s="27" t="s">
        <v>15</v>
      </c>
      <c r="Q318" s="27" t="s">
        <v>15</v>
      </c>
      <c r="R318" s="71">
        <v>0</v>
      </c>
    </row>
    <row r="319" spans="1:18" x14ac:dyDescent="0.25">
      <c r="A319" s="27" t="s">
        <v>225</v>
      </c>
      <c r="B319" s="27" t="s">
        <v>228</v>
      </c>
      <c r="C319" s="27">
        <v>1932</v>
      </c>
      <c r="D319" s="27">
        <v>0</v>
      </c>
      <c r="E319" s="27">
        <f>44870+42564</f>
        <v>87434</v>
      </c>
      <c r="F319" s="27" t="s">
        <v>15</v>
      </c>
      <c r="G319" s="27">
        <f>1141+1180</f>
        <v>2321</v>
      </c>
      <c r="H319" s="27" t="s">
        <v>15</v>
      </c>
      <c r="I319" s="27">
        <f>13+11</f>
        <v>24</v>
      </c>
      <c r="J319" s="27" t="s">
        <v>15</v>
      </c>
      <c r="K319" s="27">
        <v>0</v>
      </c>
      <c r="L319" s="27" t="s">
        <v>15</v>
      </c>
      <c r="M319" s="27" t="s">
        <v>15</v>
      </c>
      <c r="N319" s="27" t="s">
        <v>15</v>
      </c>
      <c r="O319" s="27">
        <v>89779</v>
      </c>
      <c r="P319" s="27" t="s">
        <v>15</v>
      </c>
      <c r="Q319" s="27" t="s">
        <v>15</v>
      </c>
      <c r="R319" s="71">
        <v>0</v>
      </c>
    </row>
    <row r="320" spans="1:18" x14ac:dyDescent="0.25">
      <c r="A320" s="27" t="s">
        <v>225</v>
      </c>
      <c r="B320" s="27" t="s">
        <v>228</v>
      </c>
      <c r="C320" s="27">
        <v>1933</v>
      </c>
      <c r="D320" s="27">
        <v>0</v>
      </c>
      <c r="E320" s="27">
        <f>42736+40102</f>
        <v>82838</v>
      </c>
      <c r="F320" s="27" t="s">
        <v>15</v>
      </c>
      <c r="G320" s="27">
        <f>1072+1078</f>
        <v>2150</v>
      </c>
      <c r="H320" s="27" t="s">
        <v>15</v>
      </c>
      <c r="I320" s="27">
        <f>11+21</f>
        <v>32</v>
      </c>
      <c r="J320" s="27" t="s">
        <v>15</v>
      </c>
      <c r="K320" s="27">
        <v>0</v>
      </c>
      <c r="L320" s="27" t="s">
        <v>15</v>
      </c>
      <c r="M320" s="27" t="s">
        <v>15</v>
      </c>
      <c r="N320" s="27" t="s">
        <v>15</v>
      </c>
      <c r="O320" s="27">
        <v>85020</v>
      </c>
      <c r="P320" s="27" t="s">
        <v>15</v>
      </c>
      <c r="Q320" s="27" t="s">
        <v>15</v>
      </c>
      <c r="R320" s="71">
        <v>0</v>
      </c>
    </row>
    <row r="321" spans="1:18" x14ac:dyDescent="0.25">
      <c r="A321" s="27" t="s">
        <v>225</v>
      </c>
      <c r="B321" s="27" t="s">
        <v>228</v>
      </c>
      <c r="C321" s="27">
        <v>1934</v>
      </c>
      <c r="D321" s="27">
        <v>0</v>
      </c>
      <c r="E321" s="27">
        <f>42748+40225</f>
        <v>82973</v>
      </c>
      <c r="F321" s="27" t="s">
        <v>15</v>
      </c>
      <c r="G321" s="27">
        <f>1040+1069</f>
        <v>2109</v>
      </c>
      <c r="H321" s="27" t="s">
        <v>15</v>
      </c>
      <c r="I321" s="27">
        <f>6+4</f>
        <v>10</v>
      </c>
      <c r="J321" s="27" t="s">
        <v>15</v>
      </c>
      <c r="K321" s="27">
        <v>0</v>
      </c>
      <c r="L321" s="27" t="s">
        <v>15</v>
      </c>
      <c r="M321" s="27" t="s">
        <v>15</v>
      </c>
      <c r="N321" s="27" t="s">
        <v>15</v>
      </c>
      <c r="O321" s="27">
        <v>85092</v>
      </c>
      <c r="P321" s="27" t="s">
        <v>15</v>
      </c>
      <c r="Q321" s="27" t="s">
        <v>15</v>
      </c>
      <c r="R321" s="71">
        <v>0</v>
      </c>
    </row>
    <row r="322" spans="1:18" x14ac:dyDescent="0.25">
      <c r="A322" s="27" t="s">
        <v>225</v>
      </c>
      <c r="B322" s="27" t="s">
        <v>228</v>
      </c>
      <c r="C322" s="27">
        <v>1935</v>
      </c>
      <c r="D322" s="27">
        <v>0</v>
      </c>
      <c r="E322" s="27">
        <f>43275+40453</f>
        <v>83728</v>
      </c>
      <c r="F322" s="27" t="s">
        <v>15</v>
      </c>
      <c r="G322" s="27">
        <f>1105+1049</f>
        <v>2154</v>
      </c>
      <c r="H322" s="27" t="s">
        <v>15</v>
      </c>
      <c r="I322" s="27">
        <f>10+14</f>
        <v>24</v>
      </c>
      <c r="J322" s="27" t="s">
        <v>15</v>
      </c>
      <c r="K322" s="27">
        <v>0</v>
      </c>
      <c r="L322" s="27" t="s">
        <v>15</v>
      </c>
      <c r="M322" s="27" t="s">
        <v>15</v>
      </c>
      <c r="N322" s="27" t="s">
        <v>15</v>
      </c>
      <c r="O322" s="27">
        <v>85906</v>
      </c>
      <c r="P322" s="27" t="s">
        <v>15</v>
      </c>
      <c r="Q322" s="27" t="s">
        <v>15</v>
      </c>
      <c r="R322" s="71">
        <v>0</v>
      </c>
    </row>
    <row r="323" spans="1:18" x14ac:dyDescent="0.25">
      <c r="A323" s="27" t="s">
        <v>225</v>
      </c>
      <c r="B323" s="27" t="s">
        <v>228</v>
      </c>
      <c r="C323" s="27">
        <v>1936</v>
      </c>
      <c r="D323" s="27">
        <v>0</v>
      </c>
      <c r="E323" s="27">
        <f>44511+42240</f>
        <v>86751</v>
      </c>
      <c r="F323" s="27" t="s">
        <v>15</v>
      </c>
      <c r="G323" s="27">
        <f>1095+1063</f>
        <v>2158</v>
      </c>
      <c r="H323" s="27" t="s">
        <v>15</v>
      </c>
      <c r="I323" s="27">
        <f>13+16</f>
        <v>29</v>
      </c>
      <c r="J323" s="27" t="s">
        <v>15</v>
      </c>
      <c r="K323" s="27">
        <v>0</v>
      </c>
      <c r="L323" s="27" t="s">
        <v>15</v>
      </c>
      <c r="M323" s="27" t="s">
        <v>15</v>
      </c>
      <c r="N323" s="27" t="s">
        <v>15</v>
      </c>
      <c r="O323" s="27">
        <v>88938</v>
      </c>
      <c r="P323" s="27" t="s">
        <v>15</v>
      </c>
      <c r="Q323" s="27" t="s">
        <v>15</v>
      </c>
      <c r="R323" s="71">
        <v>0</v>
      </c>
    </row>
    <row r="324" spans="1:18" x14ac:dyDescent="0.25">
      <c r="A324" s="27" t="s">
        <v>225</v>
      </c>
      <c r="B324" s="27" t="s">
        <v>228</v>
      </c>
      <c r="C324" s="27">
        <v>1937</v>
      </c>
      <c r="D324" s="27">
        <v>0</v>
      </c>
      <c r="E324" s="27">
        <f>45336+42677</f>
        <v>88013</v>
      </c>
      <c r="F324" s="27" t="s">
        <v>15</v>
      </c>
      <c r="G324" s="27">
        <f>1188+1147</f>
        <v>2335</v>
      </c>
      <c r="H324" s="27" t="s">
        <v>15</v>
      </c>
      <c r="I324" s="27">
        <f>9+16</f>
        <v>25</v>
      </c>
      <c r="J324" s="27" t="s">
        <v>15</v>
      </c>
      <c r="K324" s="27">
        <v>0</v>
      </c>
      <c r="L324" s="27" t="s">
        <v>15</v>
      </c>
      <c r="M324" s="27" t="s">
        <v>15</v>
      </c>
      <c r="N324" s="27" t="s">
        <v>15</v>
      </c>
      <c r="O324" s="27">
        <v>90373</v>
      </c>
      <c r="P324" s="27" t="s">
        <v>15</v>
      </c>
      <c r="Q324" s="27" t="s">
        <v>15</v>
      </c>
      <c r="R324" s="71">
        <v>0</v>
      </c>
    </row>
    <row r="325" spans="1:18" x14ac:dyDescent="0.25">
      <c r="A325" s="27" t="s">
        <v>225</v>
      </c>
      <c r="B325" s="27" t="s">
        <v>228</v>
      </c>
      <c r="C325" s="27">
        <v>1938</v>
      </c>
      <c r="D325" s="27">
        <v>0</v>
      </c>
      <c r="E325" s="27">
        <f>47078+44505</f>
        <v>91583</v>
      </c>
      <c r="F325" s="27" t="s">
        <v>15</v>
      </c>
      <c r="G325" s="27">
        <f>1159+1178</f>
        <v>2337</v>
      </c>
      <c r="H325" s="27" t="s">
        <v>15</v>
      </c>
      <c r="I325" s="27">
        <f>9+13</f>
        <v>22</v>
      </c>
      <c r="J325" s="27" t="s">
        <v>15</v>
      </c>
      <c r="K325" s="27">
        <v>4</v>
      </c>
      <c r="L325" s="27" t="s">
        <v>15</v>
      </c>
      <c r="M325" s="27" t="s">
        <v>15</v>
      </c>
      <c r="N325" s="27" t="s">
        <v>15</v>
      </c>
      <c r="O325" s="27">
        <v>93946</v>
      </c>
      <c r="P325" s="27" t="s">
        <v>15</v>
      </c>
      <c r="Q325" s="27" t="s">
        <v>15</v>
      </c>
      <c r="R325" s="71">
        <v>0</v>
      </c>
    </row>
    <row r="326" spans="1:18" x14ac:dyDescent="0.25">
      <c r="A326" s="27" t="s">
        <v>225</v>
      </c>
      <c r="B326" s="27" t="s">
        <v>228</v>
      </c>
      <c r="C326" s="27">
        <v>1939</v>
      </c>
      <c r="D326" s="27">
        <v>0</v>
      </c>
      <c r="E326" s="27">
        <f>48691+46172</f>
        <v>94863</v>
      </c>
      <c r="F326" s="27" t="s">
        <v>15</v>
      </c>
      <c r="G326" s="27">
        <f>1256+1235</f>
        <v>2491</v>
      </c>
      <c r="H326" s="27" t="s">
        <v>15</v>
      </c>
      <c r="I326" s="27">
        <f>13+13</f>
        <v>26</v>
      </c>
      <c r="J326" s="27" t="s">
        <v>15</v>
      </c>
      <c r="K326" s="27">
        <v>0</v>
      </c>
      <c r="L326" s="27" t="s">
        <v>15</v>
      </c>
      <c r="M326" s="27" t="s">
        <v>15</v>
      </c>
      <c r="N326" s="27" t="s">
        <v>15</v>
      </c>
      <c r="O326" s="27">
        <v>97380</v>
      </c>
      <c r="P326" s="27" t="s">
        <v>15</v>
      </c>
      <c r="Q326" s="27" t="s">
        <v>15</v>
      </c>
      <c r="R326" s="71">
        <v>0</v>
      </c>
    </row>
    <row r="327" spans="1:18" x14ac:dyDescent="0.25">
      <c r="A327" s="27" t="s">
        <v>225</v>
      </c>
      <c r="B327" s="27" t="s">
        <v>228</v>
      </c>
      <c r="C327" s="27">
        <v>1940</v>
      </c>
      <c r="D327" s="27">
        <v>0</v>
      </c>
      <c r="E327" s="27">
        <f>47958+45403</f>
        <v>93361</v>
      </c>
      <c r="F327" s="27" t="s">
        <v>15</v>
      </c>
      <c r="G327" s="27">
        <f>1264+1141</f>
        <v>2405</v>
      </c>
      <c r="H327" s="27" t="s">
        <v>15</v>
      </c>
      <c r="I327" s="27">
        <f>4+8</f>
        <v>12</v>
      </c>
      <c r="J327" s="27" t="s">
        <v>15</v>
      </c>
      <c r="K327" s="27">
        <v>0</v>
      </c>
      <c r="L327" s="27" t="s">
        <v>15</v>
      </c>
      <c r="M327" s="27" t="s">
        <v>15</v>
      </c>
      <c r="N327" s="27" t="s">
        <v>15</v>
      </c>
      <c r="O327" s="27">
        <v>95778</v>
      </c>
      <c r="P327" s="27" t="s">
        <v>15</v>
      </c>
      <c r="Q327" s="27" t="s">
        <v>15</v>
      </c>
      <c r="R327" s="71">
        <v>0</v>
      </c>
    </row>
    <row r="328" spans="1:18" x14ac:dyDescent="0.25">
      <c r="A328" s="27" t="s">
        <v>225</v>
      </c>
      <c r="B328" s="27" t="s">
        <v>228</v>
      </c>
      <c r="C328" s="27">
        <v>1941</v>
      </c>
      <c r="D328" s="27">
        <v>0</v>
      </c>
      <c r="E328" s="27">
        <f>49903+47365</f>
        <v>97268</v>
      </c>
      <c r="F328" s="27" t="s">
        <v>15</v>
      </c>
      <c r="G328" s="27">
        <f>1232+1189</f>
        <v>2421</v>
      </c>
      <c r="H328" s="27" t="s">
        <v>15</v>
      </c>
      <c r="I328" s="27">
        <f>17+21</f>
        <v>38</v>
      </c>
      <c r="J328" s="27" t="s">
        <v>15</v>
      </c>
      <c r="K328" s="27">
        <v>0</v>
      </c>
      <c r="L328" s="27" t="s">
        <v>15</v>
      </c>
      <c r="M328" s="27" t="s">
        <v>15</v>
      </c>
      <c r="N328" s="71" t="s">
        <v>15</v>
      </c>
      <c r="O328" s="27">
        <v>99727</v>
      </c>
      <c r="P328" s="27" t="s">
        <v>15</v>
      </c>
      <c r="Q328" s="27" t="s">
        <v>15</v>
      </c>
      <c r="R328" s="71">
        <v>0</v>
      </c>
    </row>
    <row r="329" spans="1:18" x14ac:dyDescent="0.25">
      <c r="A329" s="27" t="s">
        <v>225</v>
      </c>
      <c r="B329" s="27" t="s">
        <v>228</v>
      </c>
      <c r="C329" s="27">
        <v>1942</v>
      </c>
      <c r="D329" s="27">
        <v>0</v>
      </c>
      <c r="E329" s="27">
        <f>57146+53936</f>
        <v>111082</v>
      </c>
      <c r="F329" s="27" t="s">
        <v>15</v>
      </c>
      <c r="G329" s="27">
        <f>1434+1416</f>
        <v>2850</v>
      </c>
      <c r="H329" s="27" t="s">
        <v>15</v>
      </c>
      <c r="I329" s="27">
        <f>26+3</f>
        <v>29</v>
      </c>
      <c r="J329" s="27" t="s">
        <v>15</v>
      </c>
      <c r="K329" s="27">
        <v>0</v>
      </c>
      <c r="L329" s="27" t="s">
        <v>15</v>
      </c>
      <c r="M329" s="27" t="s">
        <v>15</v>
      </c>
      <c r="N329" s="71" t="s">
        <v>15</v>
      </c>
      <c r="O329" s="27">
        <v>113961</v>
      </c>
      <c r="P329" s="27" t="s">
        <v>15</v>
      </c>
      <c r="Q329" s="27" t="s">
        <v>15</v>
      </c>
      <c r="R329" s="71">
        <v>0</v>
      </c>
    </row>
    <row r="330" spans="1:18" x14ac:dyDescent="0.25">
      <c r="A330" s="27" t="s">
        <v>225</v>
      </c>
      <c r="B330" s="27" t="s">
        <v>228</v>
      </c>
      <c r="C330" s="27">
        <v>1943</v>
      </c>
      <c r="D330" s="27">
        <v>0</v>
      </c>
      <c r="E330" s="27">
        <f>62777+59519</f>
        <v>122296</v>
      </c>
      <c r="F330" s="27" t="s">
        <v>15</v>
      </c>
      <c r="G330" s="27">
        <f>1538+1517</f>
        <v>3055</v>
      </c>
      <c r="H330" s="27" t="s">
        <v>15</v>
      </c>
      <c r="I330" s="27">
        <f>15+26</f>
        <v>41</v>
      </c>
      <c r="J330" s="27" t="s">
        <v>15</v>
      </c>
      <c r="K330" s="27">
        <v>0</v>
      </c>
      <c r="L330" s="27" t="s">
        <v>15</v>
      </c>
      <c r="M330" s="27" t="s">
        <v>15</v>
      </c>
      <c r="N330" s="71" t="s">
        <v>15</v>
      </c>
      <c r="O330" s="27">
        <v>125392</v>
      </c>
      <c r="P330" s="27" t="s">
        <v>15</v>
      </c>
      <c r="Q330" s="27" t="s">
        <v>15</v>
      </c>
      <c r="R330" s="71">
        <v>0</v>
      </c>
    </row>
    <row r="331" spans="1:18" x14ac:dyDescent="0.25">
      <c r="A331" s="27" t="s">
        <v>225</v>
      </c>
      <c r="B331" s="27" t="s">
        <v>228</v>
      </c>
      <c r="C331" s="27">
        <v>1944</v>
      </c>
      <c r="D331" s="27">
        <v>0</v>
      </c>
      <c r="E331" s="27">
        <f>68068+63585</f>
        <v>131653</v>
      </c>
      <c r="F331" s="27" t="s">
        <v>15</v>
      </c>
      <c r="G331" s="27">
        <f>1620+1655</f>
        <v>3275</v>
      </c>
      <c r="H331" s="27" t="s">
        <v>15</v>
      </c>
      <c r="I331" s="27">
        <f>36+27</f>
        <v>63</v>
      </c>
      <c r="J331" s="27" t="s">
        <v>15</v>
      </c>
      <c r="K331" s="27">
        <v>0</v>
      </c>
      <c r="L331" s="27" t="s">
        <v>15</v>
      </c>
      <c r="M331" s="27" t="s">
        <v>15</v>
      </c>
      <c r="N331" s="71" t="s">
        <v>15</v>
      </c>
      <c r="O331" s="27">
        <v>134991</v>
      </c>
      <c r="P331" s="27" t="s">
        <v>15</v>
      </c>
      <c r="Q331" s="27" t="s">
        <v>15</v>
      </c>
      <c r="R331" s="71">
        <v>0</v>
      </c>
    </row>
    <row r="332" spans="1:18" x14ac:dyDescent="0.25">
      <c r="A332" s="27" t="s">
        <v>225</v>
      </c>
      <c r="B332" s="27" t="s">
        <v>228</v>
      </c>
      <c r="C332" s="27">
        <v>1945</v>
      </c>
      <c r="D332" s="27">
        <v>0</v>
      </c>
      <c r="E332" s="27">
        <f>68253+63829</f>
        <v>132082</v>
      </c>
      <c r="F332" s="27" t="s">
        <v>15</v>
      </c>
      <c r="G332" s="27">
        <f>1659+1571</f>
        <v>3230</v>
      </c>
      <c r="H332" s="27" t="s">
        <v>15</v>
      </c>
      <c r="I332" s="27">
        <f>26+31</f>
        <v>57</v>
      </c>
      <c r="J332" s="27" t="s">
        <v>15</v>
      </c>
      <c r="K332" s="27">
        <v>4</v>
      </c>
      <c r="L332" s="27" t="s">
        <v>15</v>
      </c>
      <c r="M332" s="27" t="s">
        <v>15</v>
      </c>
      <c r="N332" s="71" t="s">
        <v>15</v>
      </c>
      <c r="O332" s="27">
        <v>135373</v>
      </c>
      <c r="P332" s="27" t="s">
        <v>15</v>
      </c>
      <c r="Q332" s="27" t="s">
        <v>15</v>
      </c>
      <c r="R332" s="71">
        <v>0</v>
      </c>
    </row>
    <row r="333" spans="1:18" x14ac:dyDescent="0.25">
      <c r="A333" s="27" t="s">
        <v>225</v>
      </c>
      <c r="B333" s="27" t="s">
        <v>228</v>
      </c>
      <c r="C333" s="27">
        <v>1946</v>
      </c>
      <c r="D333" s="27">
        <v>0</v>
      </c>
      <c r="E333" s="27">
        <f>66650+62732</f>
        <v>129382</v>
      </c>
      <c r="F333" s="27" t="s">
        <v>15</v>
      </c>
      <c r="G333" s="27">
        <f>1559+1604</f>
        <v>3163</v>
      </c>
      <c r="H333" s="27" t="s">
        <v>15</v>
      </c>
      <c r="I333" s="27">
        <f>19+33</f>
        <v>52</v>
      </c>
      <c r="J333" s="27" t="s">
        <v>15</v>
      </c>
      <c r="K333" s="27">
        <v>0</v>
      </c>
      <c r="L333" s="27" t="s">
        <v>15</v>
      </c>
      <c r="M333" s="27" t="s">
        <v>15</v>
      </c>
      <c r="N333" s="71" t="s">
        <v>15</v>
      </c>
      <c r="O333" s="27">
        <v>132597</v>
      </c>
      <c r="P333" s="27" t="s">
        <v>15</v>
      </c>
      <c r="Q333" s="27" t="s">
        <v>15</v>
      </c>
      <c r="R333" s="71">
        <v>0</v>
      </c>
    </row>
    <row r="334" spans="1:18" x14ac:dyDescent="0.25">
      <c r="A334" s="27" t="s">
        <v>225</v>
      </c>
      <c r="B334" s="27" t="s">
        <v>228</v>
      </c>
      <c r="C334" s="27">
        <v>1947</v>
      </c>
      <c r="D334" s="27">
        <v>0</v>
      </c>
      <c r="E334" s="27">
        <f>64641+60974</f>
        <v>125615</v>
      </c>
      <c r="F334" s="27" t="s">
        <v>15</v>
      </c>
      <c r="G334" s="27">
        <f>1561+1565</f>
        <v>3126</v>
      </c>
      <c r="H334" s="27" t="s">
        <v>15</v>
      </c>
      <c r="I334" s="27">
        <f>27+11</f>
        <v>38</v>
      </c>
      <c r="J334" s="27" t="s">
        <v>15</v>
      </c>
      <c r="K334" s="27">
        <v>0</v>
      </c>
      <c r="L334" s="27" t="s">
        <v>15</v>
      </c>
      <c r="M334" s="27" t="s">
        <v>15</v>
      </c>
      <c r="N334" s="71" t="s">
        <v>15</v>
      </c>
      <c r="O334" s="27">
        <v>128779</v>
      </c>
      <c r="P334" s="27" t="s">
        <v>15</v>
      </c>
      <c r="Q334" s="27" t="s">
        <v>15</v>
      </c>
      <c r="R334" s="71">
        <v>0</v>
      </c>
    </row>
    <row r="335" spans="1:18" x14ac:dyDescent="0.25">
      <c r="A335" s="27" t="s">
        <v>225</v>
      </c>
      <c r="B335" s="27" t="s">
        <v>228</v>
      </c>
      <c r="C335" s="27">
        <v>1948</v>
      </c>
      <c r="D335" s="27">
        <v>0</v>
      </c>
      <c r="E335" s="27">
        <f>63404+60159</f>
        <v>123563</v>
      </c>
      <c r="F335" s="27" t="s">
        <v>15</v>
      </c>
      <c r="G335" s="27">
        <f>1559+1500</f>
        <v>3059</v>
      </c>
      <c r="H335" s="27" t="s">
        <v>15</v>
      </c>
      <c r="I335" s="27">
        <f>34+27</f>
        <v>61</v>
      </c>
      <c r="J335" s="27" t="s">
        <v>15</v>
      </c>
      <c r="K335" s="27">
        <v>0</v>
      </c>
      <c r="L335" s="27" t="s">
        <v>15</v>
      </c>
      <c r="M335" s="27" t="s">
        <v>15</v>
      </c>
      <c r="N335" s="71" t="s">
        <v>15</v>
      </c>
      <c r="O335" s="27">
        <v>126683</v>
      </c>
      <c r="P335" s="27" t="s">
        <v>15</v>
      </c>
      <c r="Q335" s="27" t="s">
        <v>15</v>
      </c>
      <c r="R335" s="71">
        <v>0</v>
      </c>
    </row>
    <row r="336" spans="1:18" x14ac:dyDescent="0.25">
      <c r="A336" s="27" t="s">
        <v>225</v>
      </c>
      <c r="B336" s="27" t="s">
        <v>228</v>
      </c>
      <c r="C336" s="27">
        <v>1949</v>
      </c>
      <c r="D336" s="27">
        <v>0</v>
      </c>
      <c r="E336" s="27">
        <f>61101+57611</f>
        <v>118712</v>
      </c>
      <c r="F336" s="27" t="s">
        <v>15</v>
      </c>
      <c r="G336" s="27">
        <f>1358+1179</f>
        <v>2537</v>
      </c>
      <c r="H336" s="27" t="s">
        <v>15</v>
      </c>
      <c r="I336" s="27">
        <f>13+10</f>
        <v>23</v>
      </c>
      <c r="J336" s="27" t="s">
        <v>15</v>
      </c>
      <c r="K336" s="27">
        <v>0</v>
      </c>
      <c r="L336" s="27" t="s">
        <v>15</v>
      </c>
      <c r="M336" s="27" t="s">
        <v>15</v>
      </c>
      <c r="N336" s="71" t="s">
        <v>15</v>
      </c>
      <c r="O336" s="27">
        <v>121272</v>
      </c>
      <c r="P336" s="27" t="s">
        <v>15</v>
      </c>
      <c r="Q336" s="27" t="s">
        <v>15</v>
      </c>
      <c r="R336" s="71">
        <v>0</v>
      </c>
    </row>
    <row r="337" spans="1:18" x14ac:dyDescent="0.25">
      <c r="A337" s="27" t="s">
        <v>225</v>
      </c>
      <c r="B337" s="27" t="s">
        <v>228</v>
      </c>
      <c r="C337" s="27">
        <v>1950</v>
      </c>
      <c r="D337" s="27">
        <v>0</v>
      </c>
      <c r="E337" s="27">
        <f>58310+54506</f>
        <v>112816</v>
      </c>
      <c r="F337" s="27" t="s">
        <v>15</v>
      </c>
      <c r="G337" s="27">
        <f>1327+1242</f>
        <v>2569</v>
      </c>
      <c r="H337" s="27" t="s">
        <v>15</v>
      </c>
      <c r="I337" s="27">
        <f>18+11</f>
        <v>29</v>
      </c>
      <c r="J337" s="27" t="s">
        <v>15</v>
      </c>
      <c r="K337" s="27">
        <v>0</v>
      </c>
      <c r="L337" s="27" t="s">
        <v>15</v>
      </c>
      <c r="M337" s="27" t="s">
        <v>15</v>
      </c>
      <c r="N337" s="71" t="s">
        <v>15</v>
      </c>
      <c r="O337" s="27">
        <v>115414</v>
      </c>
      <c r="P337" s="27" t="s">
        <v>15</v>
      </c>
      <c r="Q337" s="27" t="s">
        <v>15</v>
      </c>
      <c r="R337" s="71">
        <v>0</v>
      </c>
    </row>
    <row r="338" spans="1:18" x14ac:dyDescent="0.25">
      <c r="A338" s="27" t="s">
        <v>225</v>
      </c>
      <c r="B338" s="27" t="s">
        <v>228</v>
      </c>
      <c r="C338" s="27">
        <v>1951</v>
      </c>
      <c r="D338" s="27">
        <v>0</v>
      </c>
      <c r="E338" s="27">
        <f>55524+52174</f>
        <v>107698</v>
      </c>
      <c r="F338" s="27" t="s">
        <v>15</v>
      </c>
      <c r="G338" s="27">
        <f>1262+1183</f>
        <v>2445</v>
      </c>
      <c r="H338" s="27" t="s">
        <v>15</v>
      </c>
      <c r="I338" s="27">
        <f>12+13</f>
        <v>25</v>
      </c>
      <c r="J338" s="27" t="s">
        <v>15</v>
      </c>
      <c r="K338" s="27">
        <v>0</v>
      </c>
      <c r="L338" s="27" t="s">
        <v>15</v>
      </c>
      <c r="M338" s="27" t="s">
        <v>15</v>
      </c>
      <c r="N338" s="27" t="s">
        <v>15</v>
      </c>
      <c r="O338" s="27">
        <v>110168</v>
      </c>
      <c r="P338" s="27" t="s">
        <v>15</v>
      </c>
      <c r="Q338" s="27" t="s">
        <v>15</v>
      </c>
      <c r="R338" s="71">
        <v>0</v>
      </c>
    </row>
    <row r="339" spans="1:18" x14ac:dyDescent="0.25">
      <c r="A339" s="27" t="s">
        <v>225</v>
      </c>
      <c r="B339" s="27" t="s">
        <v>228</v>
      </c>
      <c r="C339" s="27">
        <v>1952</v>
      </c>
      <c r="D339" s="27">
        <v>0</v>
      </c>
      <c r="E339" s="27">
        <f>55648+52117</f>
        <v>107765</v>
      </c>
      <c r="F339" s="27" t="s">
        <v>15</v>
      </c>
      <c r="G339" s="27">
        <f>1218+1185</f>
        <v>2403</v>
      </c>
      <c r="H339" s="27" t="s">
        <v>15</v>
      </c>
      <c r="I339" s="27">
        <f>13+11</f>
        <v>24</v>
      </c>
      <c r="J339" s="27" t="s">
        <v>15</v>
      </c>
      <c r="K339" s="27">
        <v>0</v>
      </c>
      <c r="L339" s="27" t="s">
        <v>15</v>
      </c>
      <c r="M339" s="27" t="s">
        <v>15</v>
      </c>
      <c r="N339" s="27" t="s">
        <v>15</v>
      </c>
      <c r="O339" s="27">
        <v>110192</v>
      </c>
      <c r="P339" s="27" t="s">
        <v>15</v>
      </c>
      <c r="Q339" s="27" t="s">
        <v>15</v>
      </c>
      <c r="R339" s="71">
        <v>0</v>
      </c>
    </row>
    <row r="340" spans="1:18" x14ac:dyDescent="0.25">
      <c r="A340" s="27" t="s">
        <v>225</v>
      </c>
      <c r="B340" s="27" t="s">
        <v>228</v>
      </c>
      <c r="C340" s="27">
        <v>1953</v>
      </c>
      <c r="D340" s="27">
        <v>0</v>
      </c>
      <c r="E340" s="27">
        <f>55499+52087</f>
        <v>107586</v>
      </c>
      <c r="F340" s="27" t="s">
        <v>15</v>
      </c>
      <c r="G340" s="27">
        <f>1310+1196</f>
        <v>2506</v>
      </c>
      <c r="H340" s="27" t="s">
        <v>15</v>
      </c>
      <c r="I340" s="27">
        <f>31+21</f>
        <v>52</v>
      </c>
      <c r="J340" s="27" t="s">
        <v>15</v>
      </c>
      <c r="K340" s="27">
        <v>0</v>
      </c>
      <c r="L340" s="27" t="s">
        <v>15</v>
      </c>
      <c r="M340" s="27" t="s">
        <v>15</v>
      </c>
      <c r="N340" s="27" t="s">
        <v>15</v>
      </c>
      <c r="O340" s="27">
        <v>110144</v>
      </c>
      <c r="P340" s="27" t="s">
        <v>15</v>
      </c>
      <c r="Q340" s="27" t="s">
        <v>15</v>
      </c>
      <c r="R340" s="71">
        <v>0</v>
      </c>
    </row>
    <row r="341" spans="1:18" x14ac:dyDescent="0.25">
      <c r="A341" s="27" t="s">
        <v>225</v>
      </c>
      <c r="B341" s="27" t="s">
        <v>228</v>
      </c>
      <c r="C341" s="27">
        <v>1954</v>
      </c>
      <c r="D341" s="27">
        <v>0</v>
      </c>
      <c r="E341" s="27">
        <f>52991+49779</f>
        <v>102770</v>
      </c>
      <c r="F341" s="27" t="s">
        <v>15</v>
      </c>
      <c r="G341" s="27">
        <f>1185+1127</f>
        <v>2312</v>
      </c>
      <c r="H341" s="27" t="s">
        <v>15</v>
      </c>
      <c r="I341" s="27">
        <f>5+9</f>
        <v>14</v>
      </c>
      <c r="J341" s="27" t="s">
        <v>15</v>
      </c>
      <c r="K341" s="27">
        <v>0</v>
      </c>
      <c r="L341" s="27" t="s">
        <v>15</v>
      </c>
      <c r="M341" s="27" t="s">
        <v>15</v>
      </c>
      <c r="N341" s="27" t="s">
        <v>15</v>
      </c>
      <c r="O341" s="27">
        <v>105096</v>
      </c>
      <c r="P341" s="27" t="s">
        <v>15</v>
      </c>
      <c r="Q341" s="27" t="s">
        <v>15</v>
      </c>
      <c r="R341" s="71">
        <v>0</v>
      </c>
    </row>
    <row r="342" spans="1:18" x14ac:dyDescent="0.25">
      <c r="A342" s="27" t="s">
        <v>225</v>
      </c>
      <c r="B342" s="27" t="s">
        <v>228</v>
      </c>
      <c r="C342" s="27">
        <v>1955</v>
      </c>
      <c r="D342" s="27">
        <v>0</v>
      </c>
      <c r="E342" s="27">
        <f>54021+50969</f>
        <v>104990</v>
      </c>
      <c r="F342" s="27" t="s">
        <v>15</v>
      </c>
      <c r="G342" s="27">
        <f>1193+1090</f>
        <v>2283</v>
      </c>
      <c r="H342" s="27" t="s">
        <v>15</v>
      </c>
      <c r="I342" s="27">
        <f>13+19</f>
        <v>32</v>
      </c>
      <c r="J342" s="27">
        <v>0</v>
      </c>
      <c r="K342" s="27">
        <v>0</v>
      </c>
      <c r="L342" s="27" t="s">
        <v>15</v>
      </c>
      <c r="M342" s="27" t="s">
        <v>15</v>
      </c>
      <c r="N342" s="27" t="s">
        <v>15</v>
      </c>
      <c r="O342" s="27">
        <v>107305</v>
      </c>
      <c r="P342" s="27" t="s">
        <v>15</v>
      </c>
      <c r="Q342" s="27" t="s">
        <v>15</v>
      </c>
      <c r="R342" s="71">
        <v>0</v>
      </c>
    </row>
    <row r="343" spans="1:18" x14ac:dyDescent="0.25">
      <c r="A343" s="27" t="s">
        <v>225</v>
      </c>
      <c r="B343" s="27" t="s">
        <v>228</v>
      </c>
      <c r="C343" s="27">
        <v>1956</v>
      </c>
      <c r="D343" s="27">
        <v>0</v>
      </c>
      <c r="E343" s="27">
        <f>54821+50810</f>
        <v>105631</v>
      </c>
      <c r="F343" s="27" t="s">
        <v>15</v>
      </c>
      <c r="G343" s="27">
        <f>1175+1101</f>
        <v>2276</v>
      </c>
      <c r="H343" s="27" t="s">
        <v>15</v>
      </c>
      <c r="I343" s="27">
        <f>28+17</f>
        <v>45</v>
      </c>
      <c r="J343" s="27">
        <v>2</v>
      </c>
      <c r="K343" s="27">
        <v>8</v>
      </c>
      <c r="L343" s="27" t="s">
        <v>15</v>
      </c>
      <c r="M343" s="27" t="s">
        <v>15</v>
      </c>
      <c r="N343" s="27" t="s">
        <v>15</v>
      </c>
      <c r="O343" s="27">
        <v>107960</v>
      </c>
      <c r="P343" s="27" t="s">
        <v>15</v>
      </c>
      <c r="Q343" s="27" t="s">
        <v>15</v>
      </c>
      <c r="R343" s="71">
        <v>0</v>
      </c>
    </row>
    <row r="344" spans="1:18" x14ac:dyDescent="0.25">
      <c r="A344" s="27" t="s">
        <v>225</v>
      </c>
      <c r="B344" s="27" t="s">
        <v>228</v>
      </c>
      <c r="C344" s="27">
        <v>1957</v>
      </c>
      <c r="D344" s="27">
        <v>0</v>
      </c>
      <c r="E344" s="27">
        <f>53763+51266</f>
        <v>105029</v>
      </c>
      <c r="F344" s="27" t="s">
        <v>15</v>
      </c>
      <c r="G344" s="27">
        <f>1082+1030</f>
        <v>2112</v>
      </c>
      <c r="H344" s="27" t="s">
        <v>15</v>
      </c>
      <c r="I344" s="27">
        <f>17+10</f>
        <v>27</v>
      </c>
      <c r="J344" s="27">
        <v>0</v>
      </c>
      <c r="K344" s="27">
        <v>0</v>
      </c>
      <c r="L344" s="27" t="s">
        <v>15</v>
      </c>
      <c r="M344" s="27" t="s">
        <v>15</v>
      </c>
      <c r="N344" s="27" t="s">
        <v>15</v>
      </c>
      <c r="O344" s="27">
        <v>107168</v>
      </c>
      <c r="P344" s="27" t="s">
        <v>15</v>
      </c>
      <c r="Q344" s="27" t="s">
        <v>15</v>
      </c>
      <c r="R344" s="71">
        <v>0</v>
      </c>
    </row>
    <row r="345" spans="1:18" x14ac:dyDescent="0.25">
      <c r="A345" s="27" t="s">
        <v>225</v>
      </c>
      <c r="B345" s="27" t="s">
        <v>228</v>
      </c>
      <c r="C345" s="27">
        <v>1958</v>
      </c>
      <c r="D345" s="27">
        <v>0</v>
      </c>
      <c r="E345" s="27">
        <f>53400+49906</f>
        <v>103306</v>
      </c>
      <c r="F345" s="27" t="s">
        <v>15</v>
      </c>
      <c r="G345" s="27">
        <f>1105+1064</f>
        <v>2169</v>
      </c>
      <c r="H345" s="27" t="s">
        <v>15</v>
      </c>
      <c r="I345" s="27">
        <f>9+18</f>
        <v>27</v>
      </c>
      <c r="J345" s="27">
        <v>0</v>
      </c>
      <c r="K345" s="27">
        <v>0</v>
      </c>
      <c r="L345" s="27" t="s">
        <v>15</v>
      </c>
      <c r="M345" s="27" t="s">
        <v>15</v>
      </c>
      <c r="N345" s="27" t="s">
        <v>15</v>
      </c>
      <c r="O345" s="27">
        <v>105502</v>
      </c>
      <c r="P345" s="27" t="s">
        <v>15</v>
      </c>
      <c r="Q345" s="27" t="s">
        <v>15</v>
      </c>
      <c r="R345" s="71">
        <v>0</v>
      </c>
    </row>
    <row r="346" spans="1:18" x14ac:dyDescent="0.25">
      <c r="A346" s="27" t="s">
        <v>225</v>
      </c>
      <c r="B346" s="27" t="s">
        <v>228</v>
      </c>
      <c r="C346" s="27">
        <v>1959</v>
      </c>
      <c r="D346" s="27">
        <v>0</v>
      </c>
      <c r="E346" s="27">
        <f>53141+49531</f>
        <v>102672</v>
      </c>
      <c r="F346" s="27" t="s">
        <v>15</v>
      </c>
      <c r="G346" s="27">
        <f>1070+970</f>
        <v>2040</v>
      </c>
      <c r="H346" s="27" t="s">
        <v>15</v>
      </c>
      <c r="I346" s="27">
        <f>13+18</f>
        <v>31</v>
      </c>
      <c r="J346" s="27">
        <v>0</v>
      </c>
      <c r="K346" s="27">
        <v>0</v>
      </c>
      <c r="L346" s="27" t="s">
        <v>15</v>
      </c>
      <c r="M346" s="27" t="s">
        <v>15</v>
      </c>
      <c r="N346" s="27" t="s">
        <v>15</v>
      </c>
      <c r="O346" s="27">
        <v>104743</v>
      </c>
      <c r="P346" s="27" t="s">
        <v>15</v>
      </c>
      <c r="Q346" s="27" t="s">
        <v>15</v>
      </c>
      <c r="R346" s="71">
        <v>0</v>
      </c>
    </row>
    <row r="347" spans="1:18" x14ac:dyDescent="0.25">
      <c r="A347" s="27" t="s">
        <v>225</v>
      </c>
      <c r="B347" s="27" t="s">
        <v>228</v>
      </c>
      <c r="C347" s="27">
        <v>1960</v>
      </c>
      <c r="D347" s="27">
        <v>0</v>
      </c>
      <c r="E347" s="27">
        <f>51312+48770</f>
        <v>100082</v>
      </c>
      <c r="F347" s="27" t="s">
        <v>15</v>
      </c>
      <c r="G347" s="27">
        <f>1094+1032</f>
        <v>2126</v>
      </c>
      <c r="H347" s="27" t="s">
        <v>15</v>
      </c>
      <c r="I347" s="27">
        <f>6+5</f>
        <v>11</v>
      </c>
      <c r="J347" s="27">
        <v>0</v>
      </c>
      <c r="K347" s="27">
        <v>0</v>
      </c>
      <c r="L347" s="27" t="s">
        <v>15</v>
      </c>
      <c r="M347" s="27" t="s">
        <v>15</v>
      </c>
      <c r="N347" s="27" t="s">
        <v>15</v>
      </c>
      <c r="O347" s="27">
        <v>102219</v>
      </c>
      <c r="P347" s="27" t="s">
        <v>15</v>
      </c>
      <c r="Q347" s="27" t="s">
        <v>15</v>
      </c>
      <c r="R347" s="71">
        <v>0</v>
      </c>
    </row>
    <row r="348" spans="1:18" x14ac:dyDescent="0.25">
      <c r="A348" s="30" t="s">
        <v>225</v>
      </c>
      <c r="B348" s="27" t="s">
        <v>228</v>
      </c>
      <c r="C348" s="30">
        <v>1961</v>
      </c>
      <c r="D348" s="30">
        <v>0</v>
      </c>
      <c r="E348" s="30">
        <f>52658+49623</f>
        <v>102281</v>
      </c>
      <c r="F348" s="30" t="s">
        <v>15</v>
      </c>
      <c r="G348" s="30">
        <f>1139+1053</f>
        <v>2192</v>
      </c>
      <c r="H348" s="30" t="s">
        <v>15</v>
      </c>
      <c r="I348" s="30">
        <f>10+18</f>
        <v>28</v>
      </c>
      <c r="J348" s="30">
        <v>0</v>
      </c>
      <c r="K348" s="30">
        <v>0</v>
      </c>
      <c r="L348" s="27" t="s">
        <v>15</v>
      </c>
      <c r="M348" s="27" t="s">
        <v>15</v>
      </c>
      <c r="N348" s="30" t="s">
        <v>15</v>
      </c>
      <c r="O348" s="30">
        <v>104501</v>
      </c>
      <c r="P348" s="27" t="s">
        <v>15</v>
      </c>
      <c r="Q348" s="27" t="s">
        <v>15</v>
      </c>
      <c r="R348" s="71">
        <v>0</v>
      </c>
    </row>
    <row r="349" spans="1:18" x14ac:dyDescent="0.25">
      <c r="A349" s="30" t="s">
        <v>225</v>
      </c>
      <c r="B349" s="27" t="s">
        <v>228</v>
      </c>
      <c r="C349" s="30">
        <v>1962</v>
      </c>
      <c r="D349" s="30">
        <v>0</v>
      </c>
      <c r="E349" s="30">
        <f>54046+51049</f>
        <v>105095</v>
      </c>
      <c r="F349" s="30" t="s">
        <v>15</v>
      </c>
      <c r="G349" s="30">
        <f>1059+1102</f>
        <v>2161</v>
      </c>
      <c r="H349" s="30" t="s">
        <v>15</v>
      </c>
      <c r="I349" s="30">
        <v>24</v>
      </c>
      <c r="J349" s="30">
        <v>1</v>
      </c>
      <c r="K349" s="30">
        <v>4</v>
      </c>
      <c r="L349" s="27" t="s">
        <v>15</v>
      </c>
      <c r="M349" s="27" t="s">
        <v>15</v>
      </c>
      <c r="N349" s="30" t="s">
        <v>15</v>
      </c>
      <c r="O349" s="30">
        <f>93987+13297</f>
        <v>107284</v>
      </c>
      <c r="P349" s="27" t="s">
        <v>15</v>
      </c>
      <c r="Q349" s="27" t="s">
        <v>15</v>
      </c>
      <c r="R349" s="71">
        <v>0</v>
      </c>
    </row>
    <row r="350" spans="1:18" x14ac:dyDescent="0.25">
      <c r="A350" s="27" t="s">
        <v>225</v>
      </c>
      <c r="B350" s="27" t="s">
        <v>228</v>
      </c>
      <c r="C350" s="27">
        <v>1963</v>
      </c>
      <c r="D350" s="27">
        <v>0</v>
      </c>
      <c r="E350" s="27">
        <f>57131+53470</f>
        <v>110601</v>
      </c>
      <c r="F350" s="27" t="s">
        <v>15</v>
      </c>
      <c r="G350" s="27">
        <f>1182+1099</f>
        <v>2281</v>
      </c>
      <c r="H350" s="27" t="s">
        <v>15</v>
      </c>
      <c r="I350" s="27">
        <f>13+8</f>
        <v>21</v>
      </c>
      <c r="J350" s="27">
        <v>0</v>
      </c>
      <c r="K350" s="27">
        <v>0</v>
      </c>
      <c r="L350" s="27" t="s">
        <v>15</v>
      </c>
      <c r="M350" s="27" t="s">
        <v>15</v>
      </c>
      <c r="N350" s="27" t="s">
        <v>15</v>
      </c>
      <c r="O350" s="27">
        <v>112903</v>
      </c>
      <c r="P350" s="27" t="s">
        <v>15</v>
      </c>
      <c r="Q350" s="27" t="s">
        <v>15</v>
      </c>
      <c r="R350" s="71">
        <v>0</v>
      </c>
    </row>
    <row r="351" spans="1:18" x14ac:dyDescent="0.25">
      <c r="A351" s="27" t="s">
        <v>225</v>
      </c>
      <c r="B351" s="27" t="s">
        <v>228</v>
      </c>
      <c r="C351" s="27">
        <v>1964</v>
      </c>
      <c r="D351" s="27">
        <v>0</v>
      </c>
      <c r="E351" s="27">
        <f>61702+58616</f>
        <v>120318</v>
      </c>
      <c r="F351" s="27" t="s">
        <v>15</v>
      </c>
      <c r="G351" s="27">
        <f>1172+1152</f>
        <v>2324</v>
      </c>
      <c r="H351" s="27" t="s">
        <v>15</v>
      </c>
      <c r="I351" s="27">
        <f>7+15</f>
        <v>22</v>
      </c>
      <c r="J351" s="27">
        <v>0</v>
      </c>
      <c r="K351" s="27">
        <v>0</v>
      </c>
      <c r="L351" s="27" t="s">
        <v>15</v>
      </c>
      <c r="M351" s="27" t="s">
        <v>15</v>
      </c>
      <c r="N351" s="27" t="s">
        <v>15</v>
      </c>
      <c r="O351" s="27">
        <v>122664</v>
      </c>
      <c r="P351" s="27" t="s">
        <v>15</v>
      </c>
      <c r="Q351" s="27" t="s">
        <v>15</v>
      </c>
      <c r="R351" s="71">
        <v>0</v>
      </c>
    </row>
    <row r="352" spans="1:18" x14ac:dyDescent="0.25">
      <c r="A352" s="27" t="s">
        <v>225</v>
      </c>
      <c r="B352" s="27" t="s">
        <v>228</v>
      </c>
      <c r="C352" s="27">
        <v>1965</v>
      </c>
      <c r="D352" s="27">
        <v>0</v>
      </c>
      <c r="E352" s="27">
        <f>61914+58456</f>
        <v>120370</v>
      </c>
      <c r="F352" s="27" t="s">
        <v>15</v>
      </c>
      <c r="G352" s="27">
        <f>1220+1169</f>
        <v>2389</v>
      </c>
      <c r="H352" s="27" t="s">
        <v>15</v>
      </c>
      <c r="I352" s="27">
        <f>22+25</f>
        <v>47</v>
      </c>
      <c r="J352" s="27">
        <v>0</v>
      </c>
      <c r="K352" s="27">
        <v>0</v>
      </c>
      <c r="L352" s="27" t="s">
        <v>15</v>
      </c>
      <c r="M352" s="27" t="s">
        <v>15</v>
      </c>
      <c r="N352" s="27" t="s">
        <v>15</v>
      </c>
      <c r="O352" s="27">
        <v>122806</v>
      </c>
      <c r="P352" s="27" t="s">
        <v>15</v>
      </c>
      <c r="Q352" s="27" t="s">
        <v>15</v>
      </c>
      <c r="R352" s="71">
        <v>0</v>
      </c>
    </row>
    <row r="353" spans="1:18" x14ac:dyDescent="0.25">
      <c r="A353" s="27" t="s">
        <v>225</v>
      </c>
      <c r="B353" s="27" t="s">
        <v>228</v>
      </c>
      <c r="C353" s="27">
        <v>1966</v>
      </c>
      <c r="D353" s="27">
        <v>0</v>
      </c>
      <c r="E353" s="27">
        <f>62484+58610</f>
        <v>121094</v>
      </c>
      <c r="F353" s="30" t="s">
        <v>15</v>
      </c>
      <c r="G353" s="30">
        <f>1148+1081</f>
        <v>2229</v>
      </c>
      <c r="H353" s="30" t="s">
        <v>15</v>
      </c>
      <c r="I353" s="27">
        <f>14+17</f>
        <v>31</v>
      </c>
      <c r="J353" s="27">
        <v>0</v>
      </c>
      <c r="K353" s="27">
        <v>0</v>
      </c>
      <c r="L353" s="27" t="s">
        <v>15</v>
      </c>
      <c r="M353" s="27" t="s">
        <v>15</v>
      </c>
      <c r="N353" s="27" t="s">
        <v>15</v>
      </c>
      <c r="O353" s="27">
        <v>123354</v>
      </c>
      <c r="P353" s="27" t="s">
        <v>15</v>
      </c>
      <c r="Q353" s="27" t="s">
        <v>15</v>
      </c>
      <c r="R353" s="71">
        <v>0</v>
      </c>
    </row>
    <row r="354" spans="1:18" x14ac:dyDescent="0.25">
      <c r="A354" s="27" t="s">
        <v>225</v>
      </c>
      <c r="B354" s="27" t="s">
        <v>228</v>
      </c>
      <c r="C354" s="27">
        <v>1967</v>
      </c>
      <c r="D354" s="27">
        <v>0</v>
      </c>
      <c r="E354" s="27">
        <f>61466+57762</f>
        <v>119228</v>
      </c>
      <c r="F354" s="30" t="s">
        <v>15</v>
      </c>
      <c r="G354" s="30">
        <f>1045+1053</f>
        <v>2098</v>
      </c>
      <c r="H354" s="30" t="s">
        <v>15</v>
      </c>
      <c r="I354" s="27">
        <f>16+13</f>
        <v>29</v>
      </c>
      <c r="J354" s="27">
        <v>1</v>
      </c>
      <c r="K354" s="27">
        <v>5</v>
      </c>
      <c r="L354" s="27" t="s">
        <v>15</v>
      </c>
      <c r="M354" s="27" t="s">
        <v>15</v>
      </c>
      <c r="N354" s="27" t="s">
        <v>15</v>
      </c>
      <c r="O354" s="27">
        <v>121360</v>
      </c>
      <c r="P354" s="27" t="s">
        <v>15</v>
      </c>
      <c r="Q354" s="27" t="s">
        <v>15</v>
      </c>
      <c r="R354" s="71">
        <v>0</v>
      </c>
    </row>
    <row r="355" spans="1:18" x14ac:dyDescent="0.25">
      <c r="A355" s="27" t="s">
        <v>225</v>
      </c>
      <c r="B355" s="27" t="s">
        <v>228</v>
      </c>
      <c r="C355" s="27">
        <v>1968</v>
      </c>
      <c r="D355" s="27">
        <v>0</v>
      </c>
      <c r="E355" s="27">
        <f>57124+53983</f>
        <v>111107</v>
      </c>
      <c r="F355" s="27" t="s">
        <v>15</v>
      </c>
      <c r="G355" s="27">
        <f>981+964</f>
        <v>1945</v>
      </c>
      <c r="H355" s="27" t="s">
        <v>15</v>
      </c>
      <c r="I355" s="27">
        <f>16+19</f>
        <v>35</v>
      </c>
      <c r="J355" s="27" t="s">
        <v>15</v>
      </c>
      <c r="K355" s="30" t="s">
        <v>15</v>
      </c>
      <c r="L355" s="27" t="s">
        <v>15</v>
      </c>
      <c r="M355" s="72" t="s">
        <v>15</v>
      </c>
      <c r="N355" s="27" t="s">
        <v>15</v>
      </c>
      <c r="O355" s="27">
        <f>58121+54966</f>
        <v>113087</v>
      </c>
      <c r="P355" s="27" t="s">
        <v>15</v>
      </c>
      <c r="Q355" s="27" t="s">
        <v>15</v>
      </c>
      <c r="R355" s="71">
        <v>1</v>
      </c>
    </row>
    <row r="356" spans="1:18" x14ac:dyDescent="0.25">
      <c r="A356" s="27" t="s">
        <v>225</v>
      </c>
      <c r="B356" s="27" t="s">
        <v>228</v>
      </c>
      <c r="C356" s="27">
        <v>1969</v>
      </c>
      <c r="D356" s="27">
        <v>0</v>
      </c>
      <c r="E356" s="27">
        <f>54718+51123</f>
        <v>105841</v>
      </c>
      <c r="F356" s="27" t="s">
        <v>15</v>
      </c>
      <c r="G356" s="27">
        <f>888+859</f>
        <v>1747</v>
      </c>
      <c r="H356" s="27" t="s">
        <v>15</v>
      </c>
      <c r="I356" s="27">
        <f>22+12</f>
        <v>34</v>
      </c>
      <c r="J356" s="27" t="s">
        <v>15</v>
      </c>
      <c r="K356" s="30" t="s">
        <v>15</v>
      </c>
      <c r="L356" s="27" t="s">
        <v>15</v>
      </c>
      <c r="M356" s="72" t="s">
        <v>15</v>
      </c>
      <c r="N356" s="27" t="s">
        <v>15</v>
      </c>
      <c r="O356" s="27">
        <f>55628+51994</f>
        <v>107622</v>
      </c>
      <c r="P356" s="27" t="s">
        <v>15</v>
      </c>
      <c r="Q356" s="27" t="s">
        <v>15</v>
      </c>
      <c r="R356" s="71">
        <v>1</v>
      </c>
    </row>
    <row r="357" spans="1:18" x14ac:dyDescent="0.25">
      <c r="A357" s="27" t="s">
        <v>225</v>
      </c>
      <c r="B357" s="27" t="s">
        <v>228</v>
      </c>
      <c r="C357" s="27">
        <v>1970</v>
      </c>
      <c r="D357" s="27">
        <v>0</v>
      </c>
      <c r="E357" s="27">
        <f>55610+52694</f>
        <v>108304</v>
      </c>
      <c r="F357" s="27" t="s">
        <v>15</v>
      </c>
      <c r="G357" s="27">
        <f>925+902</f>
        <v>1827</v>
      </c>
      <c r="H357" s="27" t="s">
        <v>15</v>
      </c>
      <c r="I357" s="27">
        <f>7+12</f>
        <v>19</v>
      </c>
      <c r="J357" s="27" t="s">
        <v>15</v>
      </c>
      <c r="K357" s="30" t="s">
        <v>15</v>
      </c>
      <c r="L357" s="27" t="s">
        <v>15</v>
      </c>
      <c r="M357" s="72" t="s">
        <v>15</v>
      </c>
      <c r="N357" s="27" t="s">
        <v>15</v>
      </c>
      <c r="O357" s="27">
        <f>56542+53608</f>
        <v>110150</v>
      </c>
      <c r="P357" s="27" t="s">
        <v>15</v>
      </c>
      <c r="Q357" s="27" t="s">
        <v>15</v>
      </c>
      <c r="R357" s="71">
        <v>1</v>
      </c>
    </row>
    <row r="358" spans="1:18" x14ac:dyDescent="0.25">
      <c r="A358" s="27" t="s">
        <v>225</v>
      </c>
      <c r="B358" s="27" t="s">
        <v>228</v>
      </c>
      <c r="C358" s="27">
        <v>1971</v>
      </c>
      <c r="D358" s="27">
        <v>0</v>
      </c>
      <c r="E358" s="27">
        <f>58089+54457</f>
        <v>112546</v>
      </c>
      <c r="F358" s="27" t="s">
        <v>15</v>
      </c>
      <c r="G358" s="27">
        <f>978+945</f>
        <v>1923</v>
      </c>
      <c r="H358" s="27" t="s">
        <v>15</v>
      </c>
      <c r="I358" s="27">
        <f>7+8</f>
        <v>15</v>
      </c>
      <c r="J358" s="27" t="s">
        <v>15</v>
      </c>
      <c r="K358" s="30" t="s">
        <v>15</v>
      </c>
      <c r="L358" s="27" t="s">
        <v>15</v>
      </c>
      <c r="M358" s="72" t="s">
        <v>15</v>
      </c>
      <c r="N358" s="27" t="s">
        <v>15</v>
      </c>
      <c r="O358" s="27">
        <f>59074+55410</f>
        <v>114484</v>
      </c>
      <c r="P358" s="27" t="s">
        <v>15</v>
      </c>
      <c r="Q358" s="27" t="s">
        <v>15</v>
      </c>
      <c r="R358" s="71">
        <v>1</v>
      </c>
    </row>
    <row r="359" spans="1:18" x14ac:dyDescent="0.25">
      <c r="A359" s="27" t="s">
        <v>225</v>
      </c>
      <c r="B359" s="27" t="s">
        <v>228</v>
      </c>
      <c r="C359" s="27">
        <v>1972</v>
      </c>
      <c r="D359" s="27">
        <v>0</v>
      </c>
      <c r="E359" s="27">
        <f>56876+53370</f>
        <v>110246</v>
      </c>
      <c r="F359" s="27" t="s">
        <v>15</v>
      </c>
      <c r="G359" s="27">
        <f>1010+978</f>
        <v>1988</v>
      </c>
      <c r="H359" s="27" t="s">
        <v>15</v>
      </c>
      <c r="I359" s="27">
        <f>18+21</f>
        <v>39</v>
      </c>
      <c r="J359" s="27" t="s">
        <v>15</v>
      </c>
      <c r="K359" s="30" t="s">
        <v>15</v>
      </c>
      <c r="L359" s="27" t="s">
        <v>15</v>
      </c>
      <c r="M359" s="72" t="s">
        <v>15</v>
      </c>
      <c r="N359" s="27" t="s">
        <v>15</v>
      </c>
      <c r="O359" s="27">
        <f>57904+54369</f>
        <v>112273</v>
      </c>
      <c r="P359" s="27" t="s">
        <v>15</v>
      </c>
      <c r="Q359" s="27" t="s">
        <v>15</v>
      </c>
      <c r="R359" s="71">
        <v>1</v>
      </c>
    </row>
    <row r="360" spans="1:18" x14ac:dyDescent="0.25">
      <c r="A360" s="27" t="s">
        <v>225</v>
      </c>
      <c r="B360" s="27" t="s">
        <v>228</v>
      </c>
      <c r="C360" s="27">
        <v>1973</v>
      </c>
      <c r="D360" s="27">
        <v>0</v>
      </c>
      <c r="E360" s="27">
        <f>55474+52372</f>
        <v>107846</v>
      </c>
      <c r="F360" s="27" t="s">
        <v>15</v>
      </c>
      <c r="G360" s="27">
        <f>920+864</f>
        <v>1784</v>
      </c>
      <c r="H360" s="27" t="s">
        <v>15</v>
      </c>
      <c r="I360" s="27">
        <f>17+16</f>
        <v>33</v>
      </c>
      <c r="J360" s="27" t="s">
        <v>15</v>
      </c>
      <c r="K360" s="30" t="s">
        <v>15</v>
      </c>
      <c r="L360" s="27" t="s">
        <v>15</v>
      </c>
      <c r="M360" s="72" t="s">
        <v>15</v>
      </c>
      <c r="N360" s="27" t="s">
        <v>15</v>
      </c>
      <c r="O360" s="27">
        <f>56411+53252</f>
        <v>109663</v>
      </c>
      <c r="P360" s="27" t="s">
        <v>15</v>
      </c>
      <c r="Q360" s="27" t="s">
        <v>15</v>
      </c>
      <c r="R360" s="71">
        <v>1</v>
      </c>
    </row>
    <row r="361" spans="1:18" x14ac:dyDescent="0.25">
      <c r="A361" s="27" t="s">
        <v>225</v>
      </c>
      <c r="B361" s="27" t="s">
        <v>228</v>
      </c>
      <c r="C361" s="27">
        <v>1974</v>
      </c>
      <c r="D361" s="27">
        <v>0</v>
      </c>
      <c r="E361" s="27">
        <f>55686+52365</f>
        <v>108051</v>
      </c>
      <c r="F361" s="27" t="s">
        <v>15</v>
      </c>
      <c r="G361" s="27">
        <f>874+911</f>
        <v>1785</v>
      </c>
      <c r="H361" s="27" t="s">
        <v>15</v>
      </c>
      <c r="I361" s="27">
        <f>21+17</f>
        <v>38</v>
      </c>
      <c r="J361" s="27" t="s">
        <v>15</v>
      </c>
      <c r="K361" s="30" t="s">
        <v>15</v>
      </c>
      <c r="L361" s="27" t="s">
        <v>15</v>
      </c>
      <c r="M361" s="72" t="s">
        <v>15</v>
      </c>
      <c r="N361" s="27" t="s">
        <v>15</v>
      </c>
      <c r="O361" s="27">
        <f>56581+53293</f>
        <v>109874</v>
      </c>
      <c r="P361" s="27" t="s">
        <v>15</v>
      </c>
      <c r="Q361" s="27" t="s">
        <v>15</v>
      </c>
      <c r="R361" s="71">
        <v>1</v>
      </c>
    </row>
    <row r="362" spans="1:18" x14ac:dyDescent="0.25">
      <c r="A362" s="27" t="s">
        <v>225</v>
      </c>
      <c r="B362" s="27" t="s">
        <v>228</v>
      </c>
      <c r="C362" s="27">
        <v>1975</v>
      </c>
      <c r="D362" s="27">
        <v>0</v>
      </c>
      <c r="E362" s="27">
        <f>52358+49546</f>
        <v>101904</v>
      </c>
      <c r="F362" s="27" t="s">
        <v>15</v>
      </c>
      <c r="G362" s="27">
        <f>872+833</f>
        <v>1705</v>
      </c>
      <c r="H362" s="27" t="s">
        <v>15</v>
      </c>
      <c r="I362" s="27">
        <f>12+11</f>
        <v>23</v>
      </c>
      <c r="J362" s="27" t="s">
        <v>15</v>
      </c>
      <c r="K362" s="30" t="s">
        <v>15</v>
      </c>
      <c r="L362" s="27" t="s">
        <v>15</v>
      </c>
      <c r="M362" s="72" t="s">
        <v>15</v>
      </c>
      <c r="N362" s="27" t="s">
        <v>15</v>
      </c>
      <c r="O362" s="27">
        <f>53242+50390</f>
        <v>103632</v>
      </c>
      <c r="P362" s="27" t="s">
        <v>15</v>
      </c>
      <c r="Q362" s="27" t="s">
        <v>15</v>
      </c>
      <c r="R362" s="71">
        <v>1</v>
      </c>
    </row>
    <row r="363" spans="1:18" x14ac:dyDescent="0.25">
      <c r="A363" s="27" t="s">
        <v>225</v>
      </c>
      <c r="B363" s="27" t="s">
        <v>228</v>
      </c>
      <c r="C363" s="27">
        <v>1976</v>
      </c>
      <c r="D363" s="27">
        <v>0</v>
      </c>
      <c r="E363" s="27">
        <f>49718+46998</f>
        <v>96716</v>
      </c>
      <c r="F363" s="27" t="s">
        <v>15</v>
      </c>
      <c r="G363" s="27">
        <f>818+783</f>
        <v>1601</v>
      </c>
      <c r="H363" s="27" t="s">
        <v>15</v>
      </c>
      <c r="I363" s="27">
        <f>19+9</f>
        <v>28</v>
      </c>
      <c r="J363" s="27" t="s">
        <v>15</v>
      </c>
      <c r="K363" s="30" t="s">
        <v>15</v>
      </c>
      <c r="L363" s="27" t="s">
        <v>15</v>
      </c>
      <c r="M363" s="72" t="s">
        <v>15</v>
      </c>
      <c r="N363" s="27" t="s">
        <v>15</v>
      </c>
      <c r="O363" s="27">
        <f>50555+47790</f>
        <v>98345</v>
      </c>
      <c r="P363" s="27" t="s">
        <v>15</v>
      </c>
      <c r="Q363" s="27" t="s">
        <v>15</v>
      </c>
      <c r="R363" s="71">
        <v>1</v>
      </c>
    </row>
    <row r="364" spans="1:18" x14ac:dyDescent="0.25">
      <c r="A364" s="27" t="s">
        <v>225</v>
      </c>
      <c r="B364" s="27" t="s">
        <v>228</v>
      </c>
      <c r="C364" s="27">
        <v>1977</v>
      </c>
      <c r="D364" s="27">
        <v>0</v>
      </c>
      <c r="E364" s="27">
        <f>48778+45706</f>
        <v>94484</v>
      </c>
      <c r="F364" s="27" t="s">
        <v>15</v>
      </c>
      <c r="G364" s="27">
        <f>744+808</f>
        <v>1552</v>
      </c>
      <c r="H364" s="27" t="s">
        <v>15</v>
      </c>
      <c r="I364" s="27">
        <f>7+14</f>
        <v>21</v>
      </c>
      <c r="J364" s="27" t="s">
        <v>15</v>
      </c>
      <c r="K364" s="30" t="s">
        <v>15</v>
      </c>
      <c r="L364" s="27" t="s">
        <v>15</v>
      </c>
      <c r="M364" s="72" t="s">
        <v>15</v>
      </c>
      <c r="N364" s="27" t="s">
        <v>15</v>
      </c>
      <c r="O364" s="27">
        <f>49529+46528</f>
        <v>96057</v>
      </c>
      <c r="P364" s="27" t="s">
        <v>15</v>
      </c>
      <c r="Q364" s="27" t="s">
        <v>15</v>
      </c>
      <c r="R364" s="71">
        <v>1</v>
      </c>
    </row>
    <row r="365" spans="1:18" x14ac:dyDescent="0.25">
      <c r="A365" s="27" t="s">
        <v>225</v>
      </c>
      <c r="B365" s="27" t="s">
        <v>228</v>
      </c>
      <c r="C365" s="27">
        <v>1978</v>
      </c>
      <c r="D365" s="27">
        <v>0</v>
      </c>
      <c r="E365" s="27">
        <f>46994+44578</f>
        <v>91572</v>
      </c>
      <c r="F365" s="27" t="s">
        <v>15</v>
      </c>
      <c r="G365" s="27">
        <f>838+805</f>
        <v>1643</v>
      </c>
      <c r="H365" s="27" t="s">
        <v>15</v>
      </c>
      <c r="I365" s="27">
        <f>12+21</f>
        <v>33</v>
      </c>
      <c r="J365" s="27" t="s">
        <v>15</v>
      </c>
      <c r="K365" s="30" t="s">
        <v>15</v>
      </c>
      <c r="L365" s="27" t="s">
        <v>15</v>
      </c>
      <c r="M365" s="72" t="s">
        <v>15</v>
      </c>
      <c r="N365" s="27" t="s">
        <v>15</v>
      </c>
      <c r="O365" s="27">
        <v>93248</v>
      </c>
      <c r="P365" s="27" t="s">
        <v>15</v>
      </c>
      <c r="Q365" s="27" t="s">
        <v>15</v>
      </c>
      <c r="R365" s="71">
        <v>1</v>
      </c>
    </row>
    <row r="366" spans="1:18" x14ac:dyDescent="0.25">
      <c r="A366" s="27" t="s">
        <v>225</v>
      </c>
      <c r="B366" s="27" t="s">
        <v>228</v>
      </c>
      <c r="C366" s="27">
        <v>1979</v>
      </c>
      <c r="D366" s="27">
        <v>0</v>
      </c>
      <c r="E366" s="27">
        <f>48516+45856</f>
        <v>94372</v>
      </c>
      <c r="F366" s="27" t="s">
        <v>15</v>
      </c>
      <c r="G366" s="27">
        <f>871+968</f>
        <v>1839</v>
      </c>
      <c r="H366" s="27" t="s">
        <v>15</v>
      </c>
      <c r="I366" s="27">
        <f>26+18</f>
        <v>44</v>
      </c>
      <c r="J366" s="27" t="s">
        <v>15</v>
      </c>
      <c r="K366" s="30" t="s">
        <v>15</v>
      </c>
      <c r="L366" s="27" t="s">
        <v>15</v>
      </c>
      <c r="M366" s="72" t="s">
        <v>15</v>
      </c>
      <c r="N366" s="27" t="s">
        <v>15</v>
      </c>
      <c r="O366" s="27">
        <v>96255</v>
      </c>
      <c r="P366" s="27" t="s">
        <v>15</v>
      </c>
      <c r="Q366" s="27" t="s">
        <v>15</v>
      </c>
      <c r="R366" s="71">
        <v>1</v>
      </c>
    </row>
    <row r="367" spans="1:18" x14ac:dyDescent="0.25">
      <c r="A367" s="27" t="s">
        <v>225</v>
      </c>
      <c r="B367" s="27" t="s">
        <v>228</v>
      </c>
      <c r="C367" s="27">
        <v>1980</v>
      </c>
      <c r="D367" s="27">
        <v>0</v>
      </c>
      <c r="E367" s="27">
        <f>48966+46340</f>
        <v>95306</v>
      </c>
      <c r="F367" s="27" t="s">
        <v>15</v>
      </c>
      <c r="G367" s="27">
        <f>883+847</f>
        <v>1730</v>
      </c>
      <c r="H367" s="27" t="s">
        <v>15</v>
      </c>
      <c r="I367" s="27">
        <f>11+17</f>
        <v>28</v>
      </c>
      <c r="J367" s="27" t="s">
        <v>15</v>
      </c>
      <c r="K367" s="30" t="s">
        <v>15</v>
      </c>
      <c r="L367" s="27" t="s">
        <v>15</v>
      </c>
      <c r="M367" s="72" t="s">
        <v>15</v>
      </c>
      <c r="N367" s="27" t="s">
        <v>15</v>
      </c>
      <c r="O367" s="27">
        <v>97064</v>
      </c>
      <c r="P367" s="27" t="s">
        <v>15</v>
      </c>
      <c r="Q367" s="27" t="s">
        <v>15</v>
      </c>
      <c r="R367" s="71">
        <v>1</v>
      </c>
    </row>
    <row r="368" spans="1:18" x14ac:dyDescent="0.25">
      <c r="A368" s="27" t="s">
        <v>225</v>
      </c>
      <c r="B368" s="27" t="s">
        <v>228</v>
      </c>
      <c r="C368" s="27">
        <v>1981</v>
      </c>
      <c r="D368" s="27">
        <v>0</v>
      </c>
      <c r="E368" s="27">
        <f>47264+45067</f>
        <v>92331</v>
      </c>
      <c r="F368" s="27" t="s">
        <v>15</v>
      </c>
      <c r="G368" s="27">
        <f>855+852</f>
        <v>1707</v>
      </c>
      <c r="H368" s="27" t="s">
        <v>15</v>
      </c>
      <c r="I368" s="27">
        <f>15+12</f>
        <v>27</v>
      </c>
      <c r="J368" s="27" t="s">
        <v>15</v>
      </c>
      <c r="K368" s="30" t="s">
        <v>15</v>
      </c>
      <c r="L368" s="27" t="s">
        <v>15</v>
      </c>
      <c r="M368" s="72" t="s">
        <v>15</v>
      </c>
      <c r="N368" s="27" t="s">
        <v>15</v>
      </c>
      <c r="O368" s="27">
        <v>94065</v>
      </c>
      <c r="P368" s="27" t="s">
        <v>15</v>
      </c>
      <c r="Q368" s="27" t="s">
        <v>15</v>
      </c>
      <c r="R368" s="71">
        <v>1</v>
      </c>
    </row>
    <row r="369" spans="1:18" x14ac:dyDescent="0.25">
      <c r="A369" s="27" t="s">
        <v>225</v>
      </c>
      <c r="B369" s="27" t="s">
        <v>228</v>
      </c>
      <c r="C369" s="27">
        <v>1982</v>
      </c>
      <c r="D369" s="27">
        <v>0</v>
      </c>
      <c r="E369" s="27">
        <f>46851+44165</f>
        <v>91016</v>
      </c>
      <c r="F369" s="27" t="s">
        <v>15</v>
      </c>
      <c r="G369" s="27">
        <f>866+833</f>
        <v>1699</v>
      </c>
      <c r="H369" s="27" t="s">
        <v>15</v>
      </c>
      <c r="I369" s="27">
        <f>15+18</f>
        <v>33</v>
      </c>
      <c r="J369" s="27" t="s">
        <v>15</v>
      </c>
      <c r="K369" s="30" t="s">
        <v>15</v>
      </c>
      <c r="L369" s="27" t="s">
        <v>15</v>
      </c>
      <c r="M369" s="72" t="s">
        <v>15</v>
      </c>
      <c r="N369" s="27" t="s">
        <v>15</v>
      </c>
      <c r="O369" s="27">
        <v>92748</v>
      </c>
      <c r="P369" s="27" t="s">
        <v>15</v>
      </c>
      <c r="Q369" s="27" t="s">
        <v>15</v>
      </c>
      <c r="R369" s="71">
        <v>1</v>
      </c>
    </row>
    <row r="370" spans="1:18" x14ac:dyDescent="0.25">
      <c r="A370" s="27" t="s">
        <v>225</v>
      </c>
      <c r="B370" s="27" t="s">
        <v>228</v>
      </c>
      <c r="C370" s="27">
        <v>1983</v>
      </c>
      <c r="D370" s="27">
        <v>0</v>
      </c>
      <c r="E370" s="27">
        <f>46366+43615</f>
        <v>89981</v>
      </c>
      <c r="F370" s="27" t="s">
        <v>15</v>
      </c>
      <c r="G370" s="27">
        <f>930+842</f>
        <v>1772</v>
      </c>
      <c r="H370" s="27" t="s">
        <v>15</v>
      </c>
      <c r="I370" s="27">
        <f>17+10</f>
        <v>27</v>
      </c>
      <c r="J370" s="27" t="s">
        <v>15</v>
      </c>
      <c r="K370" s="30" t="s">
        <v>15</v>
      </c>
      <c r="L370" s="27" t="s">
        <v>15</v>
      </c>
      <c r="M370" s="72" t="s">
        <v>15</v>
      </c>
      <c r="N370" s="27" t="s">
        <v>15</v>
      </c>
      <c r="O370" s="27">
        <v>91780</v>
      </c>
      <c r="P370" s="27" t="s">
        <v>15</v>
      </c>
      <c r="Q370" s="27" t="s">
        <v>15</v>
      </c>
      <c r="R370" s="71">
        <v>1</v>
      </c>
    </row>
    <row r="371" spans="1:18" x14ac:dyDescent="0.25">
      <c r="A371" s="27" t="s">
        <v>225</v>
      </c>
      <c r="B371" s="27" t="s">
        <v>228</v>
      </c>
      <c r="C371" s="27">
        <v>1984</v>
      </c>
      <c r="D371" s="27">
        <v>0</v>
      </c>
      <c r="E371" s="27">
        <f>47398+44552</f>
        <v>91950</v>
      </c>
      <c r="F371" s="27" t="s">
        <v>15</v>
      </c>
      <c r="G371" s="27">
        <f>928+972</f>
        <v>1900</v>
      </c>
      <c r="H371" s="27" t="s">
        <v>15</v>
      </c>
      <c r="I371" s="27">
        <f>14+25</f>
        <v>39</v>
      </c>
      <c r="J371" s="27" t="s">
        <v>15</v>
      </c>
      <c r="K371" s="30" t="s">
        <v>15</v>
      </c>
      <c r="L371" s="27" t="s">
        <v>15</v>
      </c>
      <c r="M371" s="72" t="s">
        <v>15</v>
      </c>
      <c r="N371" s="27" t="s">
        <v>15</v>
      </c>
      <c r="O371" s="27">
        <v>93889</v>
      </c>
      <c r="P371" s="27" t="s">
        <v>15</v>
      </c>
      <c r="Q371" s="27" t="s">
        <v>15</v>
      </c>
      <c r="R371" s="71">
        <v>1</v>
      </c>
    </row>
    <row r="372" spans="1:18" x14ac:dyDescent="0.25">
      <c r="A372" s="27" t="s">
        <v>225</v>
      </c>
      <c r="B372" s="27" t="s">
        <v>228</v>
      </c>
      <c r="C372" s="27">
        <v>1985</v>
      </c>
      <c r="D372" s="27">
        <v>0</v>
      </c>
      <c r="E372" s="27">
        <f>49768+46752</f>
        <v>96520</v>
      </c>
      <c r="F372" s="27" t="s">
        <v>15</v>
      </c>
      <c r="G372" s="27">
        <f>972+949</f>
        <v>1921</v>
      </c>
      <c r="H372" s="27" t="s">
        <v>15</v>
      </c>
      <c r="I372" s="27">
        <f>8+14</f>
        <v>22</v>
      </c>
      <c r="J372" s="27" t="s">
        <v>15</v>
      </c>
      <c r="K372" s="30" t="s">
        <v>15</v>
      </c>
      <c r="L372" s="27" t="s">
        <v>15</v>
      </c>
      <c r="M372" s="72" t="s">
        <v>15</v>
      </c>
      <c r="N372" s="27" t="s">
        <v>15</v>
      </c>
      <c r="O372" s="27">
        <v>98463</v>
      </c>
      <c r="P372" s="27" t="s">
        <v>15</v>
      </c>
      <c r="Q372" s="27" t="s">
        <v>15</v>
      </c>
      <c r="R372" s="71">
        <v>1</v>
      </c>
    </row>
    <row r="373" spans="1:18" x14ac:dyDescent="0.25">
      <c r="A373" s="27" t="s">
        <v>225</v>
      </c>
      <c r="B373" s="27" t="s">
        <v>228</v>
      </c>
      <c r="C373" s="27">
        <v>1986</v>
      </c>
      <c r="D373" s="27">
        <v>0</v>
      </c>
      <c r="E373" s="27">
        <f>51344+48436</f>
        <v>99780</v>
      </c>
      <c r="F373" s="27" t="s">
        <v>15</v>
      </c>
      <c r="G373" s="27">
        <f>1025+1095</f>
        <v>2120</v>
      </c>
      <c r="H373" s="27" t="s">
        <v>15</v>
      </c>
      <c r="I373" s="27">
        <f>29+21</f>
        <v>50</v>
      </c>
      <c r="J373" s="27" t="s">
        <v>15</v>
      </c>
      <c r="K373" s="30" t="s">
        <v>15</v>
      </c>
      <c r="L373" s="27" t="s">
        <v>15</v>
      </c>
      <c r="M373" s="72" t="s">
        <v>15</v>
      </c>
      <c r="N373" s="27" t="s">
        <v>15</v>
      </c>
      <c r="O373" s="27">
        <v>101950</v>
      </c>
      <c r="P373" s="27" t="s">
        <v>15</v>
      </c>
      <c r="Q373" s="27" t="s">
        <v>15</v>
      </c>
      <c r="R373" s="71">
        <v>1</v>
      </c>
    </row>
    <row r="374" spans="1:18" x14ac:dyDescent="0.25">
      <c r="A374" s="27" t="s">
        <v>225</v>
      </c>
      <c r="B374" s="27" t="s">
        <v>228</v>
      </c>
      <c r="C374" s="27">
        <v>1987</v>
      </c>
      <c r="D374" s="27">
        <v>0</v>
      </c>
      <c r="E374" s="27">
        <f>52504+50119</f>
        <v>102623</v>
      </c>
      <c r="F374" s="27" t="s">
        <v>15</v>
      </c>
      <c r="G374" s="27">
        <f>1032+987</f>
        <v>2019</v>
      </c>
      <c r="H374" s="27" t="s">
        <v>15</v>
      </c>
      <c r="I374" s="27">
        <f>29+28</f>
        <v>57</v>
      </c>
      <c r="J374" s="27" t="s">
        <v>15</v>
      </c>
      <c r="K374" s="30" t="s">
        <v>15</v>
      </c>
      <c r="L374" s="27" t="s">
        <v>15</v>
      </c>
      <c r="M374" s="72" t="s">
        <v>15</v>
      </c>
      <c r="N374" s="27" t="s">
        <v>15</v>
      </c>
      <c r="O374" s="27">
        <f>104699</f>
        <v>104699</v>
      </c>
      <c r="P374" s="27" t="s">
        <v>15</v>
      </c>
      <c r="Q374" s="27" t="s">
        <v>15</v>
      </c>
      <c r="R374" s="71">
        <v>1</v>
      </c>
    </row>
    <row r="375" spans="1:18" x14ac:dyDescent="0.25">
      <c r="A375" s="27" t="s">
        <v>225</v>
      </c>
      <c r="B375" s="27" t="s">
        <v>228</v>
      </c>
      <c r="C375" s="27">
        <v>1988</v>
      </c>
      <c r="D375" s="27">
        <v>0</v>
      </c>
      <c r="E375" s="27">
        <f>56544+53035</f>
        <v>109579</v>
      </c>
      <c r="F375" s="27" t="s">
        <v>15</v>
      </c>
      <c r="G375" s="27">
        <f>1250+1198</f>
        <v>2448</v>
      </c>
      <c r="H375" s="27" t="s">
        <v>15</v>
      </c>
      <c r="I375" s="27">
        <f>27+26</f>
        <v>53</v>
      </c>
      <c r="J375" s="27" t="s">
        <v>15</v>
      </c>
      <c r="K375" s="30" t="s">
        <v>15</v>
      </c>
      <c r="L375" s="27" t="s">
        <v>15</v>
      </c>
      <c r="M375" s="72" t="s">
        <v>15</v>
      </c>
      <c r="N375" s="27" t="s">
        <v>15</v>
      </c>
      <c r="O375" s="27">
        <v>112080</v>
      </c>
      <c r="P375" s="27" t="s">
        <v>15</v>
      </c>
      <c r="Q375" s="27" t="s">
        <v>15</v>
      </c>
      <c r="R375" s="71">
        <v>1</v>
      </c>
    </row>
    <row r="376" spans="1:18" x14ac:dyDescent="0.25">
      <c r="A376" s="27" t="s">
        <v>225</v>
      </c>
      <c r="B376" s="27" t="s">
        <v>228</v>
      </c>
      <c r="C376" s="27">
        <v>1989</v>
      </c>
      <c r="D376" s="27">
        <v>0</v>
      </c>
      <c r="E376" s="27">
        <f>58385+55115</f>
        <v>113500</v>
      </c>
      <c r="F376" s="27" t="s">
        <v>15</v>
      </c>
      <c r="G376" s="27">
        <f>1243+1179</f>
        <v>2422</v>
      </c>
      <c r="H376" s="27" t="s">
        <v>15</v>
      </c>
      <c r="I376" s="27">
        <f>55+46</f>
        <v>101</v>
      </c>
      <c r="J376" s="27" t="s">
        <v>15</v>
      </c>
      <c r="K376" s="30" t="s">
        <v>15</v>
      </c>
      <c r="L376" s="27" t="s">
        <v>15</v>
      </c>
      <c r="M376" s="72" t="s">
        <v>15</v>
      </c>
      <c r="N376" s="27" t="s">
        <v>15</v>
      </c>
      <c r="O376" s="27">
        <v>116023</v>
      </c>
      <c r="P376" s="27" t="s">
        <v>15</v>
      </c>
      <c r="Q376" s="27" t="s">
        <v>15</v>
      </c>
      <c r="R376" s="71">
        <v>1</v>
      </c>
    </row>
    <row r="377" spans="1:18" x14ac:dyDescent="0.25">
      <c r="A377" s="27" t="s">
        <v>225</v>
      </c>
      <c r="B377" s="27" t="s">
        <v>228</v>
      </c>
      <c r="C377" s="27">
        <v>1990</v>
      </c>
      <c r="D377" s="27">
        <v>0</v>
      </c>
      <c r="E377" s="27">
        <f>62192+58962</f>
        <v>121154</v>
      </c>
      <c r="F377" s="27" t="s">
        <v>15</v>
      </c>
      <c r="G377" s="27">
        <f>1316+1368</f>
        <v>2684</v>
      </c>
      <c r="H377" s="27" t="s">
        <v>15</v>
      </c>
      <c r="I377" s="27">
        <f>64+36</f>
        <v>100</v>
      </c>
      <c r="J377" s="27" t="s">
        <v>15</v>
      </c>
      <c r="K377" s="30" t="s">
        <v>15</v>
      </c>
      <c r="L377" s="27" t="s">
        <v>15</v>
      </c>
      <c r="M377" s="72" t="s">
        <v>15</v>
      </c>
      <c r="N377" s="27" t="s">
        <v>15</v>
      </c>
      <c r="O377" s="27">
        <v>123938</v>
      </c>
      <c r="P377" s="27" t="s">
        <v>15</v>
      </c>
      <c r="Q377" s="27" t="s">
        <v>15</v>
      </c>
      <c r="R377" s="71">
        <v>1</v>
      </c>
    </row>
    <row r="378" spans="1:18" x14ac:dyDescent="0.25">
      <c r="A378" s="27" t="s">
        <v>225</v>
      </c>
      <c r="B378" s="27" t="s">
        <v>228</v>
      </c>
      <c r="C378" s="27">
        <v>1991</v>
      </c>
      <c r="D378" s="27">
        <v>0</v>
      </c>
      <c r="E378" s="27">
        <f>62195+58518</f>
        <v>120713</v>
      </c>
      <c r="F378" s="27" t="s">
        <v>15</v>
      </c>
      <c r="G378" s="27">
        <f>1466+1426</f>
        <v>2892</v>
      </c>
      <c r="H378" s="27" t="s">
        <v>15</v>
      </c>
      <c r="I378" s="27">
        <f>68+64</f>
        <v>132</v>
      </c>
      <c r="J378" s="27" t="s">
        <v>15</v>
      </c>
      <c r="K378" s="30" t="s">
        <v>15</v>
      </c>
      <c r="L378" s="27" t="s">
        <v>15</v>
      </c>
      <c r="M378" s="72" t="s">
        <v>15</v>
      </c>
      <c r="N378" s="27" t="s">
        <v>15</v>
      </c>
      <c r="O378" s="27">
        <v>123737</v>
      </c>
      <c r="P378" s="27" t="s">
        <v>15</v>
      </c>
      <c r="Q378" s="27" t="s">
        <v>15</v>
      </c>
      <c r="R378" s="71">
        <v>1</v>
      </c>
    </row>
    <row r="379" spans="1:18" x14ac:dyDescent="0.25">
      <c r="A379" s="27" t="s">
        <v>225</v>
      </c>
      <c r="B379" s="27" t="s">
        <v>228</v>
      </c>
      <c r="C379" s="27">
        <v>1992</v>
      </c>
      <c r="D379" s="27">
        <v>0</v>
      </c>
      <c r="E379" s="27">
        <f>61517+58081</f>
        <v>119598</v>
      </c>
      <c r="F379" s="27" t="s">
        <v>15</v>
      </c>
      <c r="G379" s="27">
        <f>1590+1470</f>
        <v>3060</v>
      </c>
      <c r="H379" s="27" t="s">
        <v>15</v>
      </c>
      <c r="I379" s="27">
        <f>86+104</f>
        <v>190</v>
      </c>
      <c r="J379" s="27" t="s">
        <v>15</v>
      </c>
      <c r="K379" s="30" t="s">
        <v>15</v>
      </c>
      <c r="L379" s="27" t="s">
        <v>15</v>
      </c>
      <c r="M379" s="72" t="s">
        <v>15</v>
      </c>
      <c r="N379" s="27" t="s">
        <v>15</v>
      </c>
      <c r="O379" s="27">
        <v>122848</v>
      </c>
      <c r="P379" s="27" t="s">
        <v>15</v>
      </c>
      <c r="Q379" s="27" t="s">
        <v>15</v>
      </c>
      <c r="R379" s="71">
        <v>1</v>
      </c>
    </row>
    <row r="380" spans="1:18" x14ac:dyDescent="0.25">
      <c r="A380" s="27" t="s">
        <v>225</v>
      </c>
      <c r="B380" s="27" t="s">
        <v>228</v>
      </c>
      <c r="C380" s="27">
        <v>1993</v>
      </c>
      <c r="D380" s="27">
        <v>0</v>
      </c>
      <c r="E380" s="27">
        <f>58579+55987</f>
        <v>114566</v>
      </c>
      <c r="F380" s="27" t="s">
        <v>15</v>
      </c>
      <c r="G380" s="27">
        <f>1651+1585</f>
        <v>3236</v>
      </c>
      <c r="H380" s="27" t="s">
        <v>15</v>
      </c>
      <c r="I380" s="27">
        <f>99+97</f>
        <v>196</v>
      </c>
      <c r="J380" s="27" t="s">
        <v>15</v>
      </c>
      <c r="K380" s="30" t="s">
        <v>15</v>
      </c>
      <c r="L380" s="27" t="s">
        <v>15</v>
      </c>
      <c r="M380" s="72" t="s">
        <v>15</v>
      </c>
      <c r="N380" s="27" t="s">
        <v>15</v>
      </c>
      <c r="O380" s="27">
        <v>117998</v>
      </c>
      <c r="P380" s="27" t="s">
        <v>15</v>
      </c>
      <c r="Q380" s="27" t="s">
        <v>15</v>
      </c>
      <c r="R380" s="71">
        <v>1</v>
      </c>
    </row>
    <row r="381" spans="1:18" x14ac:dyDescent="0.25">
      <c r="A381" s="27" t="s">
        <v>225</v>
      </c>
      <c r="B381" s="27" t="s">
        <v>228</v>
      </c>
      <c r="C381" s="27">
        <v>1994</v>
      </c>
      <c r="D381" s="27">
        <v>0</v>
      </c>
      <c r="E381" s="27">
        <f>55760+53394</f>
        <v>109154</v>
      </c>
      <c r="F381" s="27" t="s">
        <v>15</v>
      </c>
      <c r="G381" s="27">
        <f>1515+1489</f>
        <v>3004</v>
      </c>
      <c r="H381" s="27" t="s">
        <v>15</v>
      </c>
      <c r="I381" s="27">
        <f>54+45</f>
        <v>99</v>
      </c>
      <c r="J381" s="27" t="s">
        <v>15</v>
      </c>
      <c r="K381" s="30" t="s">
        <v>15</v>
      </c>
      <c r="L381" s="27" t="s">
        <v>15</v>
      </c>
      <c r="M381" s="72" t="s">
        <v>15</v>
      </c>
      <c r="N381" s="27" t="s">
        <v>15</v>
      </c>
      <c r="O381" s="27">
        <v>112257</v>
      </c>
      <c r="P381" s="27" t="s">
        <v>15</v>
      </c>
      <c r="Q381" s="27" t="s">
        <v>15</v>
      </c>
      <c r="R381" s="71">
        <v>1</v>
      </c>
    </row>
    <row r="382" spans="1:18" x14ac:dyDescent="0.25">
      <c r="A382" s="27" t="s">
        <v>225</v>
      </c>
      <c r="B382" s="27" t="s">
        <v>228</v>
      </c>
      <c r="C382" s="27">
        <v>1995</v>
      </c>
      <c r="D382" s="27">
        <v>0</v>
      </c>
      <c r="E382" s="27">
        <f>51635+48748</f>
        <v>100383</v>
      </c>
      <c r="F382" s="27" t="s">
        <v>15</v>
      </c>
      <c r="G382" s="27">
        <f>1520+1402</f>
        <v>2922</v>
      </c>
      <c r="H382" s="27" t="s">
        <v>15</v>
      </c>
      <c r="I382" s="27">
        <f>59+58</f>
        <v>117</v>
      </c>
      <c r="J382" s="27" t="s">
        <v>15</v>
      </c>
      <c r="K382" s="30" t="s">
        <v>15</v>
      </c>
      <c r="L382" s="27" t="s">
        <v>15</v>
      </c>
      <c r="M382" s="72" t="s">
        <v>15</v>
      </c>
      <c r="N382" s="27" t="s">
        <v>15</v>
      </c>
      <c r="O382" s="27">
        <v>103422</v>
      </c>
      <c r="P382" s="27" t="s">
        <v>15</v>
      </c>
      <c r="Q382" s="27" t="s">
        <v>15</v>
      </c>
      <c r="R382" s="71">
        <v>1</v>
      </c>
    </row>
    <row r="383" spans="1:18" x14ac:dyDescent="0.25">
      <c r="A383" s="27" t="s">
        <v>225</v>
      </c>
      <c r="B383" s="27" t="s">
        <v>228</v>
      </c>
      <c r="C383" s="27">
        <v>1996</v>
      </c>
      <c r="D383" s="27">
        <v>0</v>
      </c>
      <c r="E383" s="27">
        <f>47200+45252</f>
        <v>92452</v>
      </c>
      <c r="F383" s="27" t="s">
        <v>15</v>
      </c>
      <c r="G383" s="27">
        <f>1408+1332</f>
        <v>2740</v>
      </c>
      <c r="H383" s="27" t="s">
        <v>15</v>
      </c>
      <c r="I383" s="27">
        <f>52+53</f>
        <v>105</v>
      </c>
      <c r="J383" s="27" t="s">
        <v>15</v>
      </c>
      <c r="K383" s="30" t="s">
        <v>15</v>
      </c>
      <c r="L383" s="27" t="s">
        <v>15</v>
      </c>
      <c r="M383" s="72" t="s">
        <v>15</v>
      </c>
      <c r="N383" s="27" t="s">
        <v>15</v>
      </c>
      <c r="O383" s="27">
        <v>95297</v>
      </c>
      <c r="P383" s="27" t="s">
        <v>15</v>
      </c>
      <c r="Q383" s="27" t="s">
        <v>15</v>
      </c>
      <c r="R383" s="71">
        <v>1</v>
      </c>
    </row>
    <row r="384" spans="1:18" x14ac:dyDescent="0.25">
      <c r="A384" s="27" t="s">
        <v>225</v>
      </c>
      <c r="B384" s="27" t="s">
        <v>228</v>
      </c>
      <c r="C384" s="27">
        <v>1997</v>
      </c>
      <c r="D384" s="27">
        <v>0</v>
      </c>
      <c r="E384" s="27">
        <f>44963+42600</f>
        <v>87563</v>
      </c>
      <c r="F384" s="27" t="s">
        <v>15</v>
      </c>
      <c r="G384" s="27">
        <f>1517+1365</f>
        <v>2882</v>
      </c>
      <c r="H384" s="27" t="s">
        <v>15</v>
      </c>
      <c r="I384" s="27">
        <f>31+26</f>
        <v>57</v>
      </c>
      <c r="J384" s="27" t="s">
        <v>15</v>
      </c>
      <c r="K384" s="30" t="s">
        <v>15</v>
      </c>
      <c r="L384" s="27" t="s">
        <v>15</v>
      </c>
      <c r="M384" s="72" t="s">
        <v>15</v>
      </c>
      <c r="N384" s="27" t="s">
        <v>15</v>
      </c>
      <c r="O384" s="71">
        <v>90502</v>
      </c>
      <c r="P384" s="27" t="s">
        <v>15</v>
      </c>
      <c r="Q384" s="27" t="s">
        <v>15</v>
      </c>
      <c r="R384" s="71">
        <v>1</v>
      </c>
    </row>
    <row r="385" spans="1:18" x14ac:dyDescent="0.25">
      <c r="A385" s="27" t="s">
        <v>225</v>
      </c>
      <c r="B385" s="27" t="s">
        <v>228</v>
      </c>
      <c r="C385" s="27">
        <v>1998</v>
      </c>
      <c r="D385" s="27">
        <v>0</v>
      </c>
      <c r="E385" s="27">
        <f>44485+41665</f>
        <v>86150</v>
      </c>
      <c r="F385" s="27" t="s">
        <v>15</v>
      </c>
      <c r="G385" s="27">
        <f>1425+1395</f>
        <v>2820</v>
      </c>
      <c r="H385" s="27" t="s">
        <v>15</v>
      </c>
      <c r="I385" s="27">
        <f>30+28</f>
        <v>58</v>
      </c>
      <c r="J385" s="27" t="s">
        <v>15</v>
      </c>
      <c r="K385" s="30" t="s">
        <v>15</v>
      </c>
      <c r="L385" s="27" t="s">
        <v>15</v>
      </c>
      <c r="M385" s="72" t="s">
        <v>15</v>
      </c>
      <c r="N385" s="27" t="s">
        <v>15</v>
      </c>
      <c r="O385" s="71">
        <v>89028</v>
      </c>
      <c r="P385" s="27" t="s">
        <v>15</v>
      </c>
      <c r="Q385" s="27" t="s">
        <v>15</v>
      </c>
      <c r="R385" s="71">
        <v>1</v>
      </c>
    </row>
    <row r="386" spans="1:18" x14ac:dyDescent="0.25">
      <c r="A386" s="27" t="s">
        <v>225</v>
      </c>
      <c r="B386" s="27" t="s">
        <v>228</v>
      </c>
      <c r="C386" s="27">
        <v>1999</v>
      </c>
      <c r="D386" s="27">
        <v>0</v>
      </c>
      <c r="E386" s="27">
        <f>43733+41495</f>
        <v>85228</v>
      </c>
      <c r="F386" s="27" t="s">
        <v>15</v>
      </c>
      <c r="G386" s="27">
        <f>1460+1416</f>
        <v>2876</v>
      </c>
      <c r="H386" s="27" t="s">
        <v>15</v>
      </c>
      <c r="I386" s="27">
        <f>37+32</f>
        <v>69</v>
      </c>
      <c r="J386" s="27" t="s">
        <v>15</v>
      </c>
      <c r="K386" s="30" t="s">
        <v>15</v>
      </c>
      <c r="L386" s="27" t="s">
        <v>15</v>
      </c>
      <c r="M386" s="72" t="s">
        <v>15</v>
      </c>
      <c r="N386" s="27" t="s">
        <v>15</v>
      </c>
      <c r="O386" s="71">
        <v>88173</v>
      </c>
      <c r="P386" s="27" t="s">
        <v>15</v>
      </c>
      <c r="Q386" s="27" t="s">
        <v>15</v>
      </c>
      <c r="R386" s="71">
        <v>1</v>
      </c>
    </row>
    <row r="387" spans="1:18" x14ac:dyDescent="0.25">
      <c r="A387" s="27" t="s">
        <v>225</v>
      </c>
      <c r="B387" s="27" t="s">
        <v>228</v>
      </c>
      <c r="C387" s="27">
        <v>2000</v>
      </c>
      <c r="D387" s="27">
        <v>0</v>
      </c>
      <c r="E387" s="27">
        <f>45169+42342</f>
        <v>87511</v>
      </c>
      <c r="F387" s="27" t="s">
        <v>15</v>
      </c>
      <c r="G387" s="27">
        <f>1421+1446</f>
        <v>2867</v>
      </c>
      <c r="H387" s="27" t="s">
        <v>15</v>
      </c>
      <c r="I387" s="27">
        <f>30+33</f>
        <v>63</v>
      </c>
      <c r="J387" s="27" t="s">
        <v>15</v>
      </c>
      <c r="K387" s="30" t="s">
        <v>15</v>
      </c>
      <c r="L387" s="27" t="s">
        <v>15</v>
      </c>
      <c r="M387" s="72" t="s">
        <v>15</v>
      </c>
      <c r="N387" s="27" t="s">
        <v>15</v>
      </c>
      <c r="O387" s="71">
        <v>90441</v>
      </c>
      <c r="P387" s="27" t="s">
        <v>15</v>
      </c>
      <c r="Q387" s="27" t="s">
        <v>15</v>
      </c>
      <c r="R387" s="71">
        <v>1</v>
      </c>
    </row>
    <row r="388" spans="1:18" x14ac:dyDescent="0.25">
      <c r="A388" s="27" t="s">
        <v>225</v>
      </c>
      <c r="B388" s="27" t="s">
        <v>228</v>
      </c>
      <c r="C388" s="27">
        <v>2001</v>
      </c>
      <c r="D388" s="27">
        <v>0</v>
      </c>
      <c r="E388" s="27">
        <f>45622+42851</f>
        <v>88473</v>
      </c>
      <c r="F388" s="27" t="s">
        <v>15</v>
      </c>
      <c r="G388" s="27">
        <f>1472+1443</f>
        <v>2915</v>
      </c>
      <c r="H388" s="27" t="s">
        <v>15</v>
      </c>
      <c r="I388" s="27">
        <f>44+34</f>
        <v>78</v>
      </c>
      <c r="J388" s="27" t="s">
        <v>15</v>
      </c>
      <c r="K388" s="30" t="s">
        <v>15</v>
      </c>
      <c r="L388" s="27" t="s">
        <v>15</v>
      </c>
      <c r="M388" s="72" t="s">
        <v>15</v>
      </c>
      <c r="N388" s="27" t="s">
        <v>15</v>
      </c>
      <c r="O388" s="71">
        <v>91466</v>
      </c>
      <c r="P388" s="27" t="s">
        <v>15</v>
      </c>
      <c r="Q388" s="27" t="s">
        <v>15</v>
      </c>
      <c r="R388" s="71">
        <v>1</v>
      </c>
    </row>
    <row r="389" spans="1:18" x14ac:dyDescent="0.25">
      <c r="A389" s="27" t="s">
        <v>225</v>
      </c>
      <c r="B389" s="27" t="s">
        <v>228</v>
      </c>
      <c r="C389" s="27">
        <v>2002</v>
      </c>
      <c r="D389" s="27">
        <v>0</v>
      </c>
      <c r="E389" s="27">
        <f>47692+45095</f>
        <v>92787</v>
      </c>
      <c r="F389" s="27" t="s">
        <v>15</v>
      </c>
      <c r="G389" s="27">
        <f>1460+1501</f>
        <v>2961</v>
      </c>
      <c r="H389" s="27" t="s">
        <v>15</v>
      </c>
      <c r="I389" s="27">
        <f>35+32</f>
        <v>67</v>
      </c>
      <c r="J389" s="27" t="s">
        <v>15</v>
      </c>
      <c r="K389" s="30" t="s">
        <v>15</v>
      </c>
      <c r="L389" s="27" t="s">
        <v>15</v>
      </c>
      <c r="M389" s="72" t="s">
        <v>15</v>
      </c>
      <c r="N389" s="27" t="s">
        <v>15</v>
      </c>
      <c r="O389" s="71">
        <v>95815</v>
      </c>
      <c r="P389" s="27" t="s">
        <v>15</v>
      </c>
      <c r="Q389" s="27" t="s">
        <v>15</v>
      </c>
      <c r="R389" s="71">
        <v>1</v>
      </c>
    </row>
    <row r="390" spans="1:18" x14ac:dyDescent="0.25">
      <c r="A390" s="27" t="s">
        <v>225</v>
      </c>
      <c r="B390" s="27" t="s">
        <v>228</v>
      </c>
      <c r="C390" s="27">
        <v>2003</v>
      </c>
      <c r="D390" s="27">
        <v>0</v>
      </c>
      <c r="E390" s="27">
        <f>49441+46430</f>
        <v>95871</v>
      </c>
      <c r="F390" s="27" t="s">
        <v>15</v>
      </c>
      <c r="G390" s="27">
        <f>1654+1574</f>
        <v>3228</v>
      </c>
      <c r="H390" s="27" t="s">
        <v>15</v>
      </c>
      <c r="I390" s="27">
        <f>19+39</f>
        <v>58</v>
      </c>
      <c r="J390" s="27" t="s">
        <v>15</v>
      </c>
      <c r="K390" s="30" t="s">
        <v>15</v>
      </c>
      <c r="L390" s="27" t="s">
        <v>15</v>
      </c>
      <c r="M390" s="72" t="s">
        <v>15</v>
      </c>
      <c r="N390" s="27" t="s">
        <v>15</v>
      </c>
      <c r="O390" s="71">
        <v>99157</v>
      </c>
      <c r="P390" s="27" t="s">
        <v>15</v>
      </c>
      <c r="Q390" s="27" t="s">
        <v>15</v>
      </c>
      <c r="R390" s="71">
        <v>1</v>
      </c>
    </row>
    <row r="391" spans="1:18" x14ac:dyDescent="0.25">
      <c r="A391" s="27" t="s">
        <v>225</v>
      </c>
      <c r="B391" s="27" t="s">
        <v>228</v>
      </c>
      <c r="C391" s="27">
        <v>2004</v>
      </c>
      <c r="D391" s="27">
        <v>0</v>
      </c>
      <c r="E391" s="27">
        <f>50552+47568</f>
        <v>98120</v>
      </c>
      <c r="F391" s="27" t="s">
        <v>15</v>
      </c>
      <c r="G391" s="27">
        <f>1394+1355</f>
        <v>2749</v>
      </c>
      <c r="H391" s="27" t="s">
        <v>15</v>
      </c>
      <c r="I391" s="27">
        <f>29+30</f>
        <v>59</v>
      </c>
      <c r="J391" s="27" t="s">
        <v>15</v>
      </c>
      <c r="K391" s="30" t="s">
        <v>15</v>
      </c>
      <c r="L391" s="27" t="s">
        <v>15</v>
      </c>
      <c r="M391" s="72" t="s">
        <v>15</v>
      </c>
      <c r="N391" s="27" t="s">
        <v>15</v>
      </c>
      <c r="O391" s="71">
        <f>100928</f>
        <v>100928</v>
      </c>
      <c r="P391" s="27" t="s">
        <v>15</v>
      </c>
      <c r="Q391" s="27" t="s">
        <v>15</v>
      </c>
      <c r="R391" s="71">
        <v>1</v>
      </c>
    </row>
    <row r="392" spans="1:18" x14ac:dyDescent="0.25">
      <c r="A392" s="27" t="s">
        <v>225</v>
      </c>
      <c r="B392" s="27" t="s">
        <v>228</v>
      </c>
      <c r="C392" s="27">
        <v>2005</v>
      </c>
      <c r="D392" s="27">
        <v>0</v>
      </c>
      <c r="E392" s="27">
        <f>50584+47963</f>
        <v>98547</v>
      </c>
      <c r="F392" s="27" t="s">
        <v>15</v>
      </c>
      <c r="G392" s="27">
        <f>1413+1316</f>
        <v>2729</v>
      </c>
      <c r="H392" s="27" t="s">
        <v>15</v>
      </c>
      <c r="I392" s="27">
        <f>39+31</f>
        <v>70</v>
      </c>
      <c r="J392" s="27" t="s">
        <v>15</v>
      </c>
      <c r="K392" s="30" t="s">
        <v>15</v>
      </c>
      <c r="L392" s="27" t="s">
        <v>15</v>
      </c>
      <c r="M392" s="72" t="s">
        <v>15</v>
      </c>
      <c r="N392" s="27" t="s">
        <v>15</v>
      </c>
      <c r="O392" s="71">
        <v>101346</v>
      </c>
      <c r="P392" s="27" t="s">
        <v>15</v>
      </c>
      <c r="Q392" s="27" t="s">
        <v>15</v>
      </c>
      <c r="R392" s="71">
        <v>1</v>
      </c>
    </row>
    <row r="393" spans="1:18" x14ac:dyDescent="0.25">
      <c r="A393" s="27" t="s">
        <v>225</v>
      </c>
      <c r="B393" s="27" t="s">
        <v>228</v>
      </c>
      <c r="C393" s="27">
        <v>2006</v>
      </c>
      <c r="D393" s="27">
        <v>0</v>
      </c>
      <c r="E393" s="27">
        <f>52984+49938</f>
        <v>102922</v>
      </c>
      <c r="F393" s="27" t="s">
        <v>15</v>
      </c>
      <c r="G393" s="27">
        <f>1480+1460</f>
        <v>2940</v>
      </c>
      <c r="H393" s="27" t="s">
        <v>15</v>
      </c>
      <c r="I393" s="27">
        <f>19+32</f>
        <v>51</v>
      </c>
      <c r="J393" s="27" t="s">
        <v>15</v>
      </c>
      <c r="K393" s="30" t="s">
        <v>15</v>
      </c>
      <c r="L393" s="27" t="s">
        <v>15</v>
      </c>
      <c r="M393" s="72" t="s">
        <v>15</v>
      </c>
      <c r="N393" s="27" t="s">
        <v>15</v>
      </c>
      <c r="O393" s="71">
        <v>105913</v>
      </c>
      <c r="P393" s="27" t="s">
        <v>15</v>
      </c>
      <c r="Q393" s="27" t="s">
        <v>15</v>
      </c>
      <c r="R393" s="71">
        <v>1</v>
      </c>
    </row>
    <row r="394" spans="1:18" x14ac:dyDescent="0.25">
      <c r="A394" s="27" t="s">
        <v>225</v>
      </c>
      <c r="B394" s="27" t="s">
        <v>228</v>
      </c>
      <c r="C394" s="27" t="s">
        <v>172</v>
      </c>
      <c r="D394" s="27">
        <v>0</v>
      </c>
      <c r="E394" s="27">
        <f>53715+50670</f>
        <v>104385</v>
      </c>
      <c r="F394" s="27" t="s">
        <v>15</v>
      </c>
      <c r="G394" s="27">
        <f>1513+1460</f>
        <v>2973</v>
      </c>
      <c r="H394" s="27" t="s">
        <v>15</v>
      </c>
      <c r="I394" s="27">
        <f>31+32</f>
        <v>63</v>
      </c>
      <c r="J394" s="27" t="s">
        <v>15</v>
      </c>
      <c r="K394" s="30" t="s">
        <v>15</v>
      </c>
      <c r="L394" s="27" t="s">
        <v>15</v>
      </c>
      <c r="M394" s="72" t="s">
        <v>15</v>
      </c>
      <c r="N394" s="27" t="s">
        <v>15</v>
      </c>
      <c r="O394" s="71">
        <f>107421</f>
        <v>107421</v>
      </c>
      <c r="P394" s="27" t="s">
        <v>15</v>
      </c>
      <c r="Q394" s="27" t="s">
        <v>15</v>
      </c>
      <c r="R394" s="71">
        <v>1</v>
      </c>
    </row>
    <row r="395" spans="1:18" x14ac:dyDescent="0.25">
      <c r="A395" s="27" t="s">
        <v>225</v>
      </c>
      <c r="B395" s="27" t="s">
        <v>228</v>
      </c>
      <c r="C395" s="27" t="s">
        <v>173</v>
      </c>
      <c r="D395" s="27">
        <v>0</v>
      </c>
      <c r="E395" s="27">
        <f>54823+51353</f>
        <v>106176</v>
      </c>
      <c r="F395" s="27" t="s">
        <v>15</v>
      </c>
      <c r="G395" s="27">
        <f>1500+1562</f>
        <v>3062</v>
      </c>
      <c r="H395" s="27" t="s">
        <v>15</v>
      </c>
      <c r="I395" s="27">
        <f>29+34</f>
        <v>63</v>
      </c>
      <c r="J395" s="27" t="s">
        <v>15</v>
      </c>
      <c r="K395" s="27" t="s">
        <v>15</v>
      </c>
      <c r="L395" s="27" t="s">
        <v>15</v>
      </c>
      <c r="M395" s="27" t="s">
        <v>15</v>
      </c>
      <c r="N395" s="27" t="s">
        <v>15</v>
      </c>
      <c r="O395" s="71">
        <f>109301</f>
        <v>109301</v>
      </c>
      <c r="P395" s="27" t="s">
        <v>15</v>
      </c>
      <c r="Q395" s="27" t="s">
        <v>15</v>
      </c>
      <c r="R395" s="71">
        <v>1</v>
      </c>
    </row>
    <row r="396" spans="1:18" x14ac:dyDescent="0.25">
      <c r="A396" s="27" t="s">
        <v>225</v>
      </c>
      <c r="B396" s="27" t="s">
        <v>228</v>
      </c>
      <c r="C396" s="27" t="s">
        <v>174</v>
      </c>
      <c r="D396" s="27">
        <v>0</v>
      </c>
      <c r="E396" s="27">
        <f>55868+52678</f>
        <v>108546</v>
      </c>
      <c r="F396" s="27" t="s">
        <v>15</v>
      </c>
      <c r="G396" s="27">
        <f>1660+1512</f>
        <v>3172</v>
      </c>
      <c r="H396" s="27" t="s">
        <v>15</v>
      </c>
      <c r="I396" s="27">
        <f>36+47</f>
        <v>83</v>
      </c>
      <c r="J396" s="27" t="s">
        <v>15</v>
      </c>
      <c r="K396" s="27" t="s">
        <v>15</v>
      </c>
      <c r="L396" s="27" t="s">
        <v>15</v>
      </c>
      <c r="M396" s="27" t="s">
        <v>15</v>
      </c>
      <c r="N396" s="27" t="s">
        <v>15</v>
      </c>
      <c r="O396" s="71">
        <f>111801</f>
        <v>111801</v>
      </c>
      <c r="P396" s="72" t="s">
        <v>15</v>
      </c>
      <c r="Q396" s="72" t="s">
        <v>15</v>
      </c>
      <c r="R396" s="71">
        <v>1</v>
      </c>
    </row>
    <row r="397" spans="1:18" x14ac:dyDescent="0.25">
      <c r="A397" s="27" t="s">
        <v>225</v>
      </c>
      <c r="B397" s="27" t="s">
        <v>228</v>
      </c>
      <c r="C397" s="27">
        <v>2010</v>
      </c>
      <c r="D397" s="27">
        <v>0</v>
      </c>
      <c r="E397" s="27">
        <v>112339</v>
      </c>
      <c r="F397" s="27" t="s">
        <v>15</v>
      </c>
      <c r="G397" s="27">
        <v>3213</v>
      </c>
      <c r="H397" s="27" t="s">
        <v>15</v>
      </c>
      <c r="I397" s="27">
        <v>89</v>
      </c>
      <c r="J397" s="27" t="s">
        <v>15</v>
      </c>
      <c r="K397" s="27" t="s">
        <v>15</v>
      </c>
      <c r="L397" s="27" t="s">
        <v>15</v>
      </c>
      <c r="M397" s="27" t="s">
        <v>15</v>
      </c>
      <c r="N397" s="27" t="s">
        <v>15</v>
      </c>
      <c r="O397" s="71">
        <v>115641</v>
      </c>
      <c r="P397" s="72" t="s">
        <v>15</v>
      </c>
      <c r="Q397" s="72" t="s">
        <v>15</v>
      </c>
      <c r="R397" s="71">
        <v>1</v>
      </c>
    </row>
    <row r="398" spans="1:18" x14ac:dyDescent="0.25">
      <c r="A398" s="27" t="s">
        <v>225</v>
      </c>
      <c r="B398" s="27" t="s">
        <v>228</v>
      </c>
      <c r="C398" s="27">
        <v>2011</v>
      </c>
      <c r="D398" s="27">
        <v>0</v>
      </c>
      <c r="E398" s="27">
        <v>108611</v>
      </c>
      <c r="F398" s="27" t="s">
        <v>15</v>
      </c>
      <c r="G398" s="27">
        <v>3071</v>
      </c>
      <c r="H398" s="27" t="s">
        <v>15</v>
      </c>
      <c r="I398" s="27">
        <v>84</v>
      </c>
      <c r="J398" s="27">
        <v>1</v>
      </c>
      <c r="K398" s="27">
        <v>4</v>
      </c>
      <c r="L398" s="72" t="s">
        <v>15</v>
      </c>
      <c r="M398" s="72" t="s">
        <v>15</v>
      </c>
      <c r="N398" s="72" t="s">
        <v>15</v>
      </c>
      <c r="O398" s="71">
        <v>111770</v>
      </c>
      <c r="P398" s="72" t="s">
        <v>15</v>
      </c>
      <c r="Q398" s="72" t="s">
        <v>15</v>
      </c>
      <c r="R398" s="71">
        <v>0</v>
      </c>
    </row>
    <row r="399" spans="1:18" x14ac:dyDescent="0.25">
      <c r="A399" s="27" t="s">
        <v>225</v>
      </c>
      <c r="B399" s="27" t="s">
        <v>228</v>
      </c>
      <c r="C399" s="27">
        <v>2012</v>
      </c>
      <c r="D399" s="27">
        <v>0</v>
      </c>
      <c r="E399" s="27">
        <v>110103</v>
      </c>
      <c r="F399" s="27" t="s">
        <v>15</v>
      </c>
      <c r="G399" s="27">
        <v>3042</v>
      </c>
      <c r="H399" s="27" t="s">
        <v>15</v>
      </c>
      <c r="I399" s="27">
        <v>32</v>
      </c>
      <c r="J399" s="27">
        <v>0</v>
      </c>
      <c r="K399" s="27">
        <v>0</v>
      </c>
      <c r="L399" s="72" t="s">
        <v>15</v>
      </c>
      <c r="M399" s="72" t="s">
        <v>15</v>
      </c>
      <c r="N399" s="72" t="s">
        <v>15</v>
      </c>
      <c r="O399" s="71">
        <v>113177</v>
      </c>
      <c r="P399" s="72" t="s">
        <v>15</v>
      </c>
      <c r="Q399" s="72" t="s">
        <v>15</v>
      </c>
      <c r="R399" s="71">
        <v>0</v>
      </c>
    </row>
    <row r="400" spans="1:18" x14ac:dyDescent="0.25">
      <c r="A400" s="27" t="s">
        <v>225</v>
      </c>
      <c r="B400" s="27" t="s">
        <v>228</v>
      </c>
      <c r="C400" s="27">
        <v>2013</v>
      </c>
      <c r="D400" s="27">
        <v>0</v>
      </c>
      <c r="E400" s="27">
        <v>110389</v>
      </c>
      <c r="F400" s="27" t="s">
        <v>15</v>
      </c>
      <c r="G400" s="27">
        <v>3130</v>
      </c>
      <c r="H400" s="27" t="s">
        <v>15</v>
      </c>
      <c r="I400" s="27">
        <v>74</v>
      </c>
      <c r="J400" s="27">
        <v>0</v>
      </c>
      <c r="K400" s="27">
        <v>0</v>
      </c>
      <c r="L400" s="72" t="s">
        <v>15</v>
      </c>
      <c r="M400" s="72" t="s">
        <v>15</v>
      </c>
      <c r="N400" s="72" t="s">
        <v>15</v>
      </c>
      <c r="O400" s="71">
        <v>113593</v>
      </c>
      <c r="P400" s="72" t="s">
        <v>15</v>
      </c>
      <c r="Q400" s="72" t="s">
        <v>15</v>
      </c>
      <c r="R400" s="71">
        <v>0</v>
      </c>
    </row>
    <row r="401" spans="1:18" x14ac:dyDescent="0.25">
      <c r="A401" s="27" t="s">
        <v>225</v>
      </c>
      <c r="B401" s="27" t="s">
        <v>228</v>
      </c>
      <c r="C401" s="27">
        <v>2014</v>
      </c>
      <c r="D401" s="27">
        <v>0</v>
      </c>
      <c r="E401" s="27">
        <v>111516</v>
      </c>
      <c r="F401" s="27" t="s">
        <v>15</v>
      </c>
      <c r="G401" s="27">
        <v>3311</v>
      </c>
      <c r="H401" s="27" t="s">
        <v>15</v>
      </c>
      <c r="I401" s="27">
        <v>80</v>
      </c>
      <c r="J401" s="27">
        <v>0</v>
      </c>
      <c r="K401" s="27">
        <v>0</v>
      </c>
      <c r="L401" s="72" t="s">
        <v>15</v>
      </c>
      <c r="M401" s="72" t="s">
        <v>15</v>
      </c>
      <c r="N401" s="72" t="s">
        <v>15</v>
      </c>
      <c r="O401" s="71">
        <v>114907</v>
      </c>
      <c r="P401" s="72" t="s">
        <v>15</v>
      </c>
      <c r="Q401" s="72" t="s">
        <v>15</v>
      </c>
      <c r="R401" s="71">
        <v>0</v>
      </c>
    </row>
    <row r="402" spans="1:18" x14ac:dyDescent="0.25">
      <c r="A402" s="27" t="s">
        <v>225</v>
      </c>
      <c r="B402" s="27" t="s">
        <v>228</v>
      </c>
      <c r="C402" s="27">
        <v>2015</v>
      </c>
      <c r="D402" s="27">
        <v>0</v>
      </c>
      <c r="E402" s="27">
        <v>111573</v>
      </c>
      <c r="F402" s="27" t="s">
        <v>15</v>
      </c>
      <c r="G402" s="27">
        <v>3229</v>
      </c>
      <c r="H402" s="27" t="s">
        <v>15</v>
      </c>
      <c r="I402" s="27">
        <v>60</v>
      </c>
      <c r="J402" s="27">
        <v>2</v>
      </c>
      <c r="K402" s="27">
        <v>8</v>
      </c>
      <c r="L402" s="72" t="s">
        <v>15</v>
      </c>
      <c r="M402" s="72" t="s">
        <v>15</v>
      </c>
      <c r="N402" s="72" t="s">
        <v>15</v>
      </c>
      <c r="O402" s="71">
        <v>114870</v>
      </c>
      <c r="P402" s="72" t="s">
        <v>15</v>
      </c>
      <c r="Q402" s="72" t="s">
        <v>15</v>
      </c>
      <c r="R402" s="71">
        <v>0</v>
      </c>
    </row>
    <row r="403" spans="1:18" x14ac:dyDescent="0.25">
      <c r="A403" s="27" t="s">
        <v>225</v>
      </c>
      <c r="B403" s="27" t="s">
        <v>228</v>
      </c>
      <c r="C403" s="27">
        <v>2016</v>
      </c>
      <c r="D403" s="27">
        <v>0</v>
      </c>
      <c r="E403" s="27">
        <v>114097</v>
      </c>
      <c r="F403" s="27" t="s">
        <v>15</v>
      </c>
      <c r="G403" s="27">
        <v>3263</v>
      </c>
      <c r="H403" s="27" t="s">
        <v>15</v>
      </c>
      <c r="I403" s="27">
        <v>65</v>
      </c>
      <c r="J403" s="27">
        <v>0</v>
      </c>
      <c r="K403" s="27">
        <v>0</v>
      </c>
      <c r="L403" s="72" t="s">
        <v>15</v>
      </c>
      <c r="M403" s="72" t="s">
        <v>15</v>
      </c>
      <c r="N403" s="72" t="s">
        <v>15</v>
      </c>
      <c r="O403" s="71">
        <v>117425</v>
      </c>
      <c r="P403" s="72" t="s">
        <v>15</v>
      </c>
      <c r="Q403" s="72" t="s">
        <v>15</v>
      </c>
      <c r="R403" s="71">
        <v>0</v>
      </c>
    </row>
    <row r="404" spans="1:18" x14ac:dyDescent="0.25">
      <c r="A404" s="27" t="s">
        <v>225</v>
      </c>
      <c r="B404" s="27" t="s">
        <v>228</v>
      </c>
      <c r="C404" s="27">
        <v>2017</v>
      </c>
      <c r="D404" s="27">
        <v>0</v>
      </c>
      <c r="E404" s="27">
        <v>112128</v>
      </c>
      <c r="F404" s="27" t="s">
        <v>15</v>
      </c>
      <c r="G404" s="27">
        <v>3222</v>
      </c>
      <c r="H404" s="27" t="s">
        <v>15</v>
      </c>
      <c r="I404" s="27">
        <v>66</v>
      </c>
      <c r="J404" s="27">
        <v>0</v>
      </c>
      <c r="K404" s="27">
        <v>0</v>
      </c>
      <c r="L404" s="72" t="s">
        <v>15</v>
      </c>
      <c r="M404" s="72" t="s">
        <v>15</v>
      </c>
      <c r="N404" s="72" t="s">
        <v>15</v>
      </c>
      <c r="O404" s="71">
        <v>115416</v>
      </c>
      <c r="P404" s="72" t="s">
        <v>15</v>
      </c>
      <c r="Q404" s="72" t="s">
        <v>15</v>
      </c>
      <c r="R404" s="71">
        <v>0</v>
      </c>
    </row>
    <row r="405" spans="1:18" x14ac:dyDescent="0.25">
      <c r="A405" s="27" t="s">
        <v>225</v>
      </c>
      <c r="B405" s="27" t="s">
        <v>228</v>
      </c>
      <c r="C405" s="27">
        <v>2018</v>
      </c>
      <c r="D405" s="27">
        <v>0</v>
      </c>
      <c r="E405" s="27">
        <v>112781</v>
      </c>
      <c r="F405" s="27" t="s">
        <v>15</v>
      </c>
      <c r="G405" s="27">
        <v>2997</v>
      </c>
      <c r="H405" s="27" t="s">
        <v>15</v>
      </c>
      <c r="I405" s="27">
        <v>54</v>
      </c>
      <c r="J405" s="27">
        <v>0</v>
      </c>
      <c r="K405" s="27">
        <v>0</v>
      </c>
      <c r="L405" s="72" t="s">
        <v>15</v>
      </c>
      <c r="M405" s="72" t="s">
        <v>15</v>
      </c>
      <c r="N405" s="72" t="s">
        <v>15</v>
      </c>
      <c r="O405" s="71">
        <v>115832</v>
      </c>
      <c r="P405" s="72" t="s">
        <v>15</v>
      </c>
      <c r="Q405" s="72" t="s">
        <v>15</v>
      </c>
      <c r="R405" s="71">
        <v>0</v>
      </c>
    </row>
    <row r="406" spans="1:18" x14ac:dyDescent="0.25">
      <c r="A406" s="27" t="s">
        <v>225</v>
      </c>
      <c r="B406" s="27" t="s">
        <v>228</v>
      </c>
      <c r="C406" s="27">
        <v>2019</v>
      </c>
      <c r="D406" s="71">
        <v>0</v>
      </c>
      <c r="E406" s="71">
        <v>111554</v>
      </c>
      <c r="F406" s="72" t="s">
        <v>15</v>
      </c>
      <c r="G406" s="71">
        <v>2918</v>
      </c>
      <c r="H406" s="72" t="s">
        <v>15</v>
      </c>
      <c r="I406" s="71">
        <v>51</v>
      </c>
      <c r="J406" s="71">
        <v>0</v>
      </c>
      <c r="K406" s="71">
        <v>0</v>
      </c>
      <c r="L406" s="72" t="s">
        <v>15</v>
      </c>
      <c r="M406" s="72" t="s">
        <v>15</v>
      </c>
      <c r="N406" s="72" t="s">
        <v>15</v>
      </c>
      <c r="O406" s="71">
        <v>114523</v>
      </c>
      <c r="P406" s="72" t="s">
        <v>15</v>
      </c>
      <c r="Q406" s="72" t="s">
        <v>15</v>
      </c>
      <c r="R406" s="71">
        <v>0</v>
      </c>
    </row>
    <row r="407" spans="1:18" x14ac:dyDescent="0.25">
      <c r="A407" s="72" t="s">
        <v>225</v>
      </c>
      <c r="B407" s="27" t="s">
        <v>228</v>
      </c>
      <c r="C407" s="71">
        <v>2020</v>
      </c>
      <c r="D407" s="71">
        <v>0</v>
      </c>
      <c r="E407" s="71">
        <v>110003</v>
      </c>
      <c r="F407" s="72" t="s">
        <v>15</v>
      </c>
      <c r="G407" s="71">
        <v>3028</v>
      </c>
      <c r="H407" s="72" t="s">
        <v>15</v>
      </c>
      <c r="I407" s="71">
        <v>42</v>
      </c>
      <c r="J407" s="71">
        <v>1</v>
      </c>
      <c r="K407" s="71">
        <v>4</v>
      </c>
      <c r="L407" s="72" t="s">
        <v>15</v>
      </c>
      <c r="M407" s="72" t="s">
        <v>15</v>
      </c>
      <c r="N407" s="72" t="s">
        <v>15</v>
      </c>
      <c r="O407" s="71">
        <v>113077</v>
      </c>
      <c r="P407" s="72" t="s">
        <v>15</v>
      </c>
      <c r="Q407" s="72" t="s">
        <v>15</v>
      </c>
      <c r="R407" s="71">
        <v>0</v>
      </c>
    </row>
  </sheetData>
  <sortState ref="A2:Q407">
    <sortCondition descending="1" ref="D2:D407"/>
    <sortCondition ref="C2:C407"/>
  </sortState>
  <pageMargins left="0.7" right="0.7" top="0.75" bottom="0.75" header="0.51180555555555496" footer="0.51180555555555496"/>
  <pageSetup paperSize="9"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tabSelected="1" workbookViewId="0">
      <selection sqref="A1:XFD1048576"/>
    </sheetView>
  </sheetViews>
  <sheetFormatPr baseColWidth="10" defaultColWidth="11.5546875" defaultRowHeight="13.2" x14ac:dyDescent="0.25"/>
  <cols>
    <col min="1" max="1" width="29.88671875" style="14" customWidth="1"/>
    <col min="2" max="2" width="75.109375" style="2" customWidth="1"/>
    <col min="3" max="16384" width="11.5546875" style="2"/>
  </cols>
  <sheetData>
    <row r="1" spans="1:2" x14ac:dyDescent="0.25">
      <c r="A1" s="2"/>
    </row>
    <row r="2" spans="1:2" x14ac:dyDescent="0.25">
      <c r="A2" s="2"/>
    </row>
    <row r="3" spans="1:2" x14ac:dyDescent="0.25">
      <c r="A3" s="2"/>
    </row>
    <row r="4" spans="1:2" x14ac:dyDescent="0.25">
      <c r="A4" s="2"/>
    </row>
    <row r="5" spans="1:2" x14ac:dyDescent="0.25">
      <c r="A5" s="2"/>
      <c r="B5" s="79" t="s">
        <v>494</v>
      </c>
    </row>
    <row r="6" spans="1:2" x14ac:dyDescent="0.25">
      <c r="A6" s="2"/>
    </row>
    <row r="7" spans="1:2" ht="15.6" x14ac:dyDescent="0.3">
      <c r="A7" s="6" t="s">
        <v>194</v>
      </c>
    </row>
    <row r="8" spans="1:2" ht="16.2" thickBot="1" x14ac:dyDescent="0.35">
      <c r="A8" s="6"/>
    </row>
    <row r="9" spans="1:2" ht="15.6" x14ac:dyDescent="0.25">
      <c r="A9" s="7" t="s">
        <v>195</v>
      </c>
      <c r="B9" s="8" t="s">
        <v>196</v>
      </c>
    </row>
    <row r="10" spans="1:2" x14ac:dyDescent="0.25">
      <c r="A10" s="9" t="s">
        <v>0</v>
      </c>
      <c r="B10" s="10" t="s">
        <v>197</v>
      </c>
    </row>
    <row r="11" spans="1:2" x14ac:dyDescent="0.25">
      <c r="A11" s="11" t="s">
        <v>1</v>
      </c>
      <c r="B11" s="10" t="s">
        <v>198</v>
      </c>
    </row>
    <row r="12" spans="1:2" x14ac:dyDescent="0.25">
      <c r="A12" s="9" t="s">
        <v>2</v>
      </c>
      <c r="B12" s="80" t="s">
        <v>199</v>
      </c>
    </row>
    <row r="13" spans="1:2" x14ac:dyDescent="0.25">
      <c r="A13" s="88" t="s">
        <v>3</v>
      </c>
      <c r="B13" s="80" t="s">
        <v>200</v>
      </c>
    </row>
    <row r="14" spans="1:2" x14ac:dyDescent="0.25">
      <c r="A14" s="88"/>
      <c r="B14" s="81" t="s">
        <v>201</v>
      </c>
    </row>
    <row r="15" spans="1:2" x14ac:dyDescent="0.25">
      <c r="A15" s="88"/>
      <c r="B15" s="81" t="s">
        <v>202</v>
      </c>
    </row>
    <row r="16" spans="1:2" x14ac:dyDescent="0.25">
      <c r="A16" s="88"/>
      <c r="B16" s="81" t="s">
        <v>203</v>
      </c>
    </row>
    <row r="17" spans="1:2" x14ac:dyDescent="0.25">
      <c r="A17" s="88"/>
      <c r="B17" s="82" t="s">
        <v>204</v>
      </c>
    </row>
    <row r="18" spans="1:2" x14ac:dyDescent="0.25">
      <c r="A18" s="9" t="s">
        <v>4</v>
      </c>
      <c r="B18" s="82" t="s">
        <v>205</v>
      </c>
    </row>
    <row r="19" spans="1:2" x14ac:dyDescent="0.25">
      <c r="A19" s="9" t="s">
        <v>5</v>
      </c>
      <c r="B19" s="10" t="s">
        <v>206</v>
      </c>
    </row>
    <row r="20" spans="1:2" x14ac:dyDescent="0.25">
      <c r="A20" s="9" t="s">
        <v>6</v>
      </c>
      <c r="B20" s="10" t="s">
        <v>207</v>
      </c>
    </row>
    <row r="21" spans="1:2" x14ac:dyDescent="0.25">
      <c r="A21" s="9" t="s">
        <v>7</v>
      </c>
      <c r="B21" s="10" t="s">
        <v>208</v>
      </c>
    </row>
    <row r="22" spans="1:2" x14ac:dyDescent="0.25">
      <c r="A22" s="9" t="s">
        <v>8</v>
      </c>
      <c r="B22" s="10" t="s">
        <v>209</v>
      </c>
    </row>
    <row r="23" spans="1:2" x14ac:dyDescent="0.25">
      <c r="A23" s="9" t="s">
        <v>185</v>
      </c>
      <c r="B23" s="10" t="s">
        <v>210</v>
      </c>
    </row>
    <row r="24" spans="1:2" x14ac:dyDescent="0.25">
      <c r="A24" s="9" t="s">
        <v>186</v>
      </c>
      <c r="B24" s="10" t="s">
        <v>211</v>
      </c>
    </row>
    <row r="25" spans="1:2" x14ac:dyDescent="0.25">
      <c r="A25" s="9" t="s">
        <v>9</v>
      </c>
      <c r="B25" s="10" t="s">
        <v>212</v>
      </c>
    </row>
    <row r="26" spans="1:2" x14ac:dyDescent="0.25">
      <c r="A26" s="9" t="s">
        <v>10</v>
      </c>
      <c r="B26" s="12" t="s">
        <v>213</v>
      </c>
    </row>
    <row r="27" spans="1:2" ht="13.8" customHeight="1" x14ac:dyDescent="0.25">
      <c r="A27" s="9" t="s">
        <v>11</v>
      </c>
      <c r="B27" s="10" t="s">
        <v>214</v>
      </c>
    </row>
    <row r="28" spans="1:2" x14ac:dyDescent="0.25">
      <c r="A28" s="9" t="s">
        <v>12</v>
      </c>
      <c r="B28" s="10" t="s">
        <v>215</v>
      </c>
    </row>
    <row r="29" spans="1:2" x14ac:dyDescent="0.25">
      <c r="A29" s="9" t="s">
        <v>13</v>
      </c>
      <c r="B29" s="12" t="s">
        <v>216</v>
      </c>
    </row>
    <row r="30" spans="1:2" x14ac:dyDescent="0.25">
      <c r="A30" s="9" t="s">
        <v>14</v>
      </c>
      <c r="B30" s="83" t="s">
        <v>217</v>
      </c>
    </row>
    <row r="31" spans="1:2" ht="39.6" x14ac:dyDescent="0.25">
      <c r="A31" s="89" t="s">
        <v>493</v>
      </c>
      <c r="B31" s="84" t="s">
        <v>495</v>
      </c>
    </row>
    <row r="32" spans="1:2" x14ac:dyDescent="0.25">
      <c r="A32" s="90"/>
      <c r="B32" s="81" t="s">
        <v>496</v>
      </c>
    </row>
    <row r="33" spans="1:2" ht="13.8" thickBot="1" x14ac:dyDescent="0.3">
      <c r="A33" s="91"/>
      <c r="B33" s="85" t="s">
        <v>497</v>
      </c>
    </row>
    <row r="34" spans="1:2" x14ac:dyDescent="0.25">
      <c r="A34" s="92" t="s">
        <v>218</v>
      </c>
      <c r="B34" s="92"/>
    </row>
    <row r="35" spans="1:2" x14ac:dyDescent="0.25">
      <c r="A35" s="92"/>
      <c r="B35" s="92"/>
    </row>
    <row r="36" spans="1:2" x14ac:dyDescent="0.25">
      <c r="A36" s="13" t="s">
        <v>219</v>
      </c>
      <c r="B36" s="13"/>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M226"/>
  <sheetViews>
    <sheetView zoomScaleNormal="100" workbookViewId="0"/>
  </sheetViews>
  <sheetFormatPr baseColWidth="10" defaultColWidth="9.21875" defaultRowHeight="13.2" x14ac:dyDescent="0.25"/>
  <cols>
    <col min="1" max="1" width="12.21875" style="47" customWidth="1"/>
    <col min="2" max="1027" width="8.77734375" style="47" customWidth="1"/>
    <col min="1028" max="16384" width="9.21875" style="48"/>
  </cols>
  <sheetData>
    <row r="1" spans="1:23" ht="14.4" x14ac:dyDescent="0.3">
      <c r="A1" s="4"/>
      <c r="B1" s="4"/>
      <c r="C1" s="4"/>
      <c r="D1" s="4"/>
      <c r="E1" s="4"/>
      <c r="F1" s="4"/>
      <c r="G1" s="4"/>
      <c r="H1" s="4"/>
      <c r="I1" s="4"/>
      <c r="J1" s="4"/>
      <c r="K1" s="4"/>
      <c r="L1" s="4"/>
      <c r="M1" s="4"/>
      <c r="N1" s="4"/>
      <c r="O1" s="4"/>
      <c r="P1" s="4"/>
      <c r="Q1" s="4"/>
      <c r="R1" s="4"/>
      <c r="S1" s="4"/>
      <c r="T1" s="4"/>
      <c r="U1" s="4"/>
    </row>
    <row r="2" spans="1:23" ht="14.4" x14ac:dyDescent="0.3">
      <c r="A2" s="4"/>
      <c r="B2" s="4"/>
      <c r="C2" s="4"/>
      <c r="D2" s="4"/>
      <c r="E2" s="4"/>
      <c r="F2" s="4"/>
      <c r="G2" s="4"/>
      <c r="H2" s="4"/>
      <c r="I2" s="4"/>
      <c r="J2" s="4"/>
      <c r="K2" s="4"/>
      <c r="L2" s="4"/>
      <c r="M2" s="4"/>
      <c r="N2" s="4"/>
      <c r="O2" s="4"/>
      <c r="P2" s="4"/>
      <c r="Q2" s="4"/>
      <c r="R2" s="4"/>
      <c r="S2" s="4"/>
      <c r="T2" s="4"/>
      <c r="U2" s="4"/>
    </row>
    <row r="3" spans="1:23" ht="14.4" x14ac:dyDescent="0.3">
      <c r="A3" s="86"/>
      <c r="B3" s="4"/>
      <c r="C3" s="4"/>
      <c r="D3" s="4"/>
      <c r="E3" s="4"/>
      <c r="F3" s="4"/>
      <c r="G3" s="4"/>
      <c r="H3" s="4"/>
      <c r="I3" s="4"/>
      <c r="J3" s="4"/>
      <c r="K3" s="4"/>
      <c r="L3" s="4"/>
      <c r="M3" s="4"/>
      <c r="N3" s="4"/>
      <c r="O3" s="4"/>
      <c r="P3" s="4"/>
      <c r="Q3" s="4"/>
      <c r="R3" s="4"/>
      <c r="S3" s="4"/>
      <c r="T3" s="4"/>
      <c r="U3" s="4"/>
    </row>
    <row r="4" spans="1:23" ht="14.4" x14ac:dyDescent="0.3">
      <c r="A4" s="4"/>
      <c r="B4" s="4"/>
      <c r="C4" s="4"/>
      <c r="D4" s="4"/>
      <c r="E4" s="4"/>
      <c r="F4" s="4"/>
      <c r="G4" s="4"/>
      <c r="H4" s="4"/>
      <c r="I4" s="4"/>
      <c r="J4" s="4"/>
      <c r="K4" s="4"/>
      <c r="L4" s="4"/>
      <c r="M4" s="4"/>
      <c r="N4" s="4"/>
      <c r="O4" s="4"/>
      <c r="P4" s="4"/>
      <c r="Q4" s="4"/>
      <c r="R4" s="4"/>
      <c r="S4" s="4"/>
      <c r="T4" s="4"/>
      <c r="U4" s="4"/>
    </row>
    <row r="5" spans="1:23" ht="14.4" x14ac:dyDescent="0.3">
      <c r="A5" s="4"/>
      <c r="B5" s="4"/>
      <c r="C5" s="4"/>
      <c r="D5" s="4"/>
      <c r="E5" s="4"/>
      <c r="F5" s="4"/>
      <c r="G5" s="4"/>
      <c r="H5" s="4"/>
      <c r="I5" s="4"/>
      <c r="J5" s="4"/>
      <c r="K5" s="4"/>
      <c r="L5" s="4"/>
      <c r="M5" s="4"/>
      <c r="N5" s="4"/>
      <c r="O5" s="4"/>
      <c r="P5" s="4"/>
      <c r="Q5" s="4"/>
      <c r="R5" s="4"/>
      <c r="S5" s="4"/>
      <c r="T5" s="87"/>
      <c r="U5" s="87"/>
      <c r="V5" s="4"/>
      <c r="W5" s="79" t="s">
        <v>494</v>
      </c>
    </row>
    <row r="6" spans="1:23" ht="13.8" thickBot="1" x14ac:dyDescent="0.3"/>
    <row r="7" spans="1:23" ht="18" customHeight="1" x14ac:dyDescent="0.25">
      <c r="A7" s="106" t="s">
        <v>416</v>
      </c>
      <c r="B7" s="107"/>
      <c r="C7" s="107"/>
      <c r="D7" s="107"/>
      <c r="E7" s="107"/>
      <c r="F7" s="107"/>
      <c r="G7" s="107"/>
      <c r="H7" s="107"/>
      <c r="I7" s="107"/>
      <c r="J7" s="107"/>
      <c r="K7" s="107"/>
      <c r="L7" s="107"/>
      <c r="M7" s="107"/>
      <c r="N7" s="107"/>
      <c r="O7" s="107"/>
      <c r="P7" s="107"/>
      <c r="Q7" s="107"/>
      <c r="R7" s="107"/>
      <c r="S7" s="107"/>
      <c r="T7" s="107"/>
      <c r="U7" s="107"/>
      <c r="V7" s="107"/>
      <c r="W7" s="108"/>
    </row>
    <row r="8" spans="1:23" ht="18" customHeight="1" x14ac:dyDescent="0.25">
      <c r="A8" s="109"/>
      <c r="B8" s="110"/>
      <c r="C8" s="110"/>
      <c r="D8" s="110"/>
      <c r="E8" s="110"/>
      <c r="F8" s="110"/>
      <c r="G8" s="110"/>
      <c r="H8" s="110"/>
      <c r="I8" s="110"/>
      <c r="J8" s="110"/>
      <c r="K8" s="110"/>
      <c r="L8" s="110"/>
      <c r="M8" s="110"/>
      <c r="N8" s="110"/>
      <c r="O8" s="110"/>
      <c r="P8" s="110"/>
      <c r="Q8" s="110"/>
      <c r="R8" s="110"/>
      <c r="S8" s="110"/>
      <c r="T8" s="110"/>
      <c r="U8" s="110"/>
      <c r="V8" s="110"/>
      <c r="W8" s="111"/>
    </row>
    <row r="9" spans="1:23" ht="13.8" x14ac:dyDescent="0.25">
      <c r="A9" s="49" t="s">
        <v>184</v>
      </c>
      <c r="B9" s="50"/>
      <c r="C9" s="17"/>
      <c r="D9" s="17"/>
      <c r="E9" s="17"/>
      <c r="F9" s="17"/>
      <c r="G9" s="17"/>
      <c r="H9" s="17"/>
      <c r="I9" s="17"/>
      <c r="J9" s="17"/>
      <c r="K9" s="17"/>
      <c r="L9" s="17"/>
      <c r="M9" s="17"/>
      <c r="N9" s="17"/>
      <c r="O9" s="17"/>
      <c r="P9" s="17"/>
      <c r="Q9" s="17"/>
      <c r="R9" s="17"/>
      <c r="S9" s="17"/>
      <c r="T9" s="17"/>
      <c r="U9" s="17"/>
      <c r="V9" s="17"/>
      <c r="W9" s="51"/>
    </row>
    <row r="10" spans="1:23" ht="13.8" x14ac:dyDescent="0.25">
      <c r="A10" s="21" t="s">
        <v>498</v>
      </c>
      <c r="B10" s="50"/>
      <c r="C10" s="17"/>
      <c r="D10" s="17"/>
      <c r="E10" s="17"/>
      <c r="F10" s="17"/>
      <c r="G10" s="17"/>
      <c r="H10" s="17"/>
      <c r="I10" s="17"/>
      <c r="J10" s="17"/>
      <c r="K10" s="17"/>
      <c r="L10" s="17"/>
      <c r="M10" s="17"/>
      <c r="N10" s="17"/>
      <c r="O10" s="17"/>
      <c r="P10" s="17"/>
      <c r="Q10" s="17"/>
      <c r="R10" s="17"/>
      <c r="S10" s="17"/>
      <c r="T10" s="17"/>
      <c r="U10" s="17"/>
      <c r="V10" s="17"/>
      <c r="W10" s="51"/>
    </row>
    <row r="11" spans="1:23" ht="13.8" x14ac:dyDescent="0.25">
      <c r="A11" s="21" t="s">
        <v>499</v>
      </c>
      <c r="B11" s="50"/>
      <c r="C11" s="17"/>
      <c r="D11" s="17"/>
      <c r="E11" s="17"/>
      <c r="F11" s="17"/>
      <c r="G11" s="17"/>
      <c r="H11" s="17"/>
      <c r="I11" s="17"/>
      <c r="J11" s="33" t="s">
        <v>500</v>
      </c>
      <c r="K11" s="17"/>
      <c r="L11" s="17"/>
      <c r="M11" s="17"/>
      <c r="N11" s="17"/>
      <c r="O11" s="17"/>
      <c r="P11" s="17"/>
      <c r="Q11" s="17"/>
      <c r="R11" s="17"/>
      <c r="S11" s="17"/>
      <c r="T11" s="17"/>
      <c r="U11" s="17"/>
      <c r="V11" s="17"/>
      <c r="W11" s="51"/>
    </row>
    <row r="12" spans="1:23" ht="13.8" x14ac:dyDescent="0.25">
      <c r="A12" s="21"/>
      <c r="B12" s="50"/>
      <c r="C12" s="17"/>
      <c r="D12" s="17"/>
      <c r="E12" s="17"/>
      <c r="F12" s="17"/>
      <c r="G12" s="17"/>
      <c r="H12" s="17"/>
      <c r="I12" s="17"/>
      <c r="J12" s="17"/>
      <c r="K12" s="17"/>
      <c r="L12" s="17"/>
      <c r="M12" s="17"/>
      <c r="N12" s="17"/>
      <c r="O12" s="17"/>
      <c r="P12" s="17"/>
      <c r="Q12" s="17"/>
      <c r="R12" s="17"/>
      <c r="S12" s="17"/>
      <c r="T12" s="17"/>
      <c r="U12" s="17"/>
      <c r="V12" s="17"/>
      <c r="W12" s="51"/>
    </row>
    <row r="13" spans="1:23" ht="13.8" x14ac:dyDescent="0.25">
      <c r="A13" s="22" t="s">
        <v>501</v>
      </c>
      <c r="B13" s="50"/>
      <c r="C13" s="17"/>
      <c r="D13" s="17"/>
      <c r="E13" s="17"/>
      <c r="F13" s="17"/>
      <c r="G13" s="17"/>
      <c r="H13" s="17"/>
      <c r="I13" s="17"/>
      <c r="J13" s="17"/>
      <c r="K13" s="17"/>
      <c r="L13" s="17"/>
      <c r="M13" s="17"/>
      <c r="N13" s="17"/>
      <c r="O13" s="17"/>
      <c r="P13" s="17"/>
      <c r="Q13" s="17"/>
      <c r="R13" s="17"/>
      <c r="S13" s="17"/>
      <c r="T13" s="17"/>
      <c r="U13" s="17"/>
      <c r="V13" s="17"/>
      <c r="W13" s="51"/>
    </row>
    <row r="14" spans="1:23" ht="14.4" x14ac:dyDescent="0.3">
      <c r="A14" s="22" t="s">
        <v>415</v>
      </c>
      <c r="B14" s="17" t="s">
        <v>417</v>
      </c>
      <c r="C14" s="17"/>
      <c r="D14" s="17"/>
      <c r="E14" s="17"/>
      <c r="F14" s="17"/>
      <c r="G14" s="17"/>
      <c r="H14" s="17"/>
      <c r="I14" s="17"/>
      <c r="J14" s="17"/>
      <c r="K14" s="17"/>
      <c r="L14" s="17"/>
      <c r="M14" s="17"/>
      <c r="N14" s="17"/>
      <c r="O14" s="17"/>
      <c r="P14" s="17"/>
      <c r="Q14" s="17"/>
      <c r="R14" s="17"/>
      <c r="S14" s="17"/>
      <c r="T14" s="17"/>
      <c r="U14" s="17"/>
      <c r="V14" s="17"/>
      <c r="W14" s="51"/>
    </row>
    <row r="15" spans="1:23" ht="13.8" x14ac:dyDescent="0.25">
      <c r="A15" s="32"/>
      <c r="B15" s="41" t="s">
        <v>362</v>
      </c>
      <c r="C15" s="44"/>
      <c r="D15" s="44"/>
      <c r="E15" s="44"/>
      <c r="F15" s="44"/>
      <c r="G15" s="44"/>
      <c r="H15" s="44"/>
      <c r="I15" s="44"/>
      <c r="J15" s="44"/>
      <c r="K15" s="44"/>
      <c r="L15" s="44"/>
      <c r="M15" s="44"/>
      <c r="N15" s="44"/>
      <c r="O15" s="44"/>
      <c r="P15" s="44"/>
      <c r="Q15" s="44"/>
      <c r="R15" s="44"/>
      <c r="S15" s="44"/>
      <c r="T15" s="44"/>
      <c r="U15" s="44"/>
      <c r="V15" s="44"/>
      <c r="W15" s="40"/>
    </row>
    <row r="16" spans="1:23" ht="13.8" x14ac:dyDescent="0.25">
      <c r="A16" s="49"/>
      <c r="B16" s="31" t="s">
        <v>363</v>
      </c>
      <c r="C16" s="17"/>
      <c r="D16" s="17"/>
      <c r="E16" s="17"/>
      <c r="F16" s="17"/>
      <c r="G16" s="17"/>
      <c r="H16" s="17"/>
      <c r="I16" s="17"/>
      <c r="J16" s="17"/>
      <c r="K16" s="17"/>
      <c r="L16" s="17"/>
      <c r="M16" s="17"/>
      <c r="N16" s="17"/>
      <c r="O16" s="17"/>
      <c r="P16" s="17"/>
      <c r="Q16" s="17"/>
      <c r="R16" s="17"/>
      <c r="S16" s="17"/>
      <c r="T16" s="17"/>
      <c r="U16" s="17"/>
      <c r="V16" s="17"/>
      <c r="W16" s="51"/>
    </row>
    <row r="17" spans="1:23" ht="13.8" x14ac:dyDescent="0.25">
      <c r="A17" s="49"/>
      <c r="B17" s="31"/>
      <c r="C17" s="17"/>
      <c r="D17" s="17"/>
      <c r="E17" s="17"/>
      <c r="F17" s="17"/>
      <c r="G17" s="17"/>
      <c r="H17" s="17"/>
      <c r="I17" s="17"/>
      <c r="J17" s="17"/>
      <c r="K17" s="17"/>
      <c r="L17" s="17"/>
      <c r="M17" s="17"/>
      <c r="N17" s="17"/>
      <c r="O17" s="17"/>
      <c r="P17" s="17"/>
      <c r="Q17" s="17"/>
      <c r="R17" s="17"/>
      <c r="S17" s="17"/>
      <c r="T17" s="17"/>
      <c r="U17" s="17"/>
      <c r="V17" s="17"/>
      <c r="W17" s="51"/>
    </row>
    <row r="18" spans="1:23" ht="13.8" x14ac:dyDescent="0.25">
      <c r="A18" s="49"/>
      <c r="B18" s="34" t="s">
        <v>234</v>
      </c>
      <c r="C18" s="17"/>
      <c r="D18" s="17"/>
      <c r="E18" s="17"/>
      <c r="F18" s="17"/>
      <c r="G18" s="17"/>
      <c r="H18" s="17"/>
      <c r="I18" s="17"/>
      <c r="J18" s="17"/>
      <c r="K18" s="17"/>
      <c r="L18" s="17"/>
      <c r="M18" s="17"/>
      <c r="N18" s="17"/>
      <c r="O18" s="17"/>
      <c r="P18" s="17"/>
      <c r="Q18" s="17"/>
      <c r="R18" s="17"/>
      <c r="S18" s="17"/>
      <c r="T18" s="17"/>
      <c r="U18" s="17"/>
      <c r="V18" s="17"/>
      <c r="W18" s="51"/>
    </row>
    <row r="19" spans="1:23" ht="14.4" customHeight="1" x14ac:dyDescent="0.25">
      <c r="A19" s="49"/>
      <c r="B19" s="43" t="s">
        <v>414</v>
      </c>
      <c r="C19" s="98" t="s">
        <v>418</v>
      </c>
      <c r="D19" s="98"/>
      <c r="E19" s="98"/>
      <c r="F19" s="98"/>
      <c r="G19" s="98"/>
      <c r="H19" s="98"/>
      <c r="I19" s="98"/>
      <c r="J19" s="98"/>
      <c r="K19" s="98"/>
      <c r="L19" s="98"/>
      <c r="M19" s="98"/>
      <c r="N19" s="98"/>
      <c r="O19" s="98"/>
      <c r="P19" s="98"/>
      <c r="Q19" s="98"/>
      <c r="R19" s="98"/>
      <c r="S19" s="98"/>
      <c r="T19" s="98"/>
      <c r="U19" s="98"/>
      <c r="V19" s="98"/>
      <c r="W19" s="99"/>
    </row>
    <row r="20" spans="1:23" ht="13.8" x14ac:dyDescent="0.25">
      <c r="A20" s="49"/>
      <c r="B20" s="43"/>
      <c r="C20" s="98"/>
      <c r="D20" s="98"/>
      <c r="E20" s="98"/>
      <c r="F20" s="98"/>
      <c r="G20" s="98"/>
      <c r="H20" s="98"/>
      <c r="I20" s="98"/>
      <c r="J20" s="98"/>
      <c r="K20" s="98"/>
      <c r="L20" s="98"/>
      <c r="M20" s="98"/>
      <c r="N20" s="98"/>
      <c r="O20" s="98"/>
      <c r="P20" s="98"/>
      <c r="Q20" s="98"/>
      <c r="R20" s="98"/>
      <c r="S20" s="98"/>
      <c r="T20" s="98"/>
      <c r="U20" s="98"/>
      <c r="V20" s="98"/>
      <c r="W20" s="99"/>
    </row>
    <row r="21" spans="1:23" ht="14.4" x14ac:dyDescent="0.3">
      <c r="A21" s="49"/>
      <c r="B21" s="42" t="s">
        <v>413</v>
      </c>
      <c r="C21" s="39" t="s">
        <v>419</v>
      </c>
      <c r="D21" s="17"/>
      <c r="E21" s="17"/>
      <c r="F21" s="17"/>
      <c r="G21" s="17"/>
      <c r="H21" s="17"/>
      <c r="I21" s="17"/>
      <c r="J21" s="17"/>
      <c r="K21" s="17"/>
      <c r="L21" s="17"/>
      <c r="M21" s="17"/>
      <c r="N21" s="17"/>
      <c r="O21" s="17"/>
      <c r="P21" s="17"/>
      <c r="Q21" s="17"/>
      <c r="R21" s="17"/>
      <c r="S21" s="17"/>
      <c r="T21" s="17"/>
      <c r="U21" s="17"/>
      <c r="V21" s="17"/>
      <c r="W21" s="51"/>
    </row>
    <row r="22" spans="1:23" ht="14.4" x14ac:dyDescent="0.3">
      <c r="A22" s="49"/>
      <c r="B22" s="42" t="s">
        <v>412</v>
      </c>
      <c r="C22" s="39" t="s">
        <v>420</v>
      </c>
      <c r="D22" s="17"/>
      <c r="E22" s="17"/>
      <c r="F22" s="17"/>
      <c r="G22" s="17"/>
      <c r="H22" s="17"/>
      <c r="I22" s="17"/>
      <c r="J22" s="17"/>
      <c r="K22" s="17"/>
      <c r="L22" s="17"/>
      <c r="M22" s="17"/>
      <c r="N22" s="17"/>
      <c r="O22" s="17"/>
      <c r="P22" s="17"/>
      <c r="Q22" s="17"/>
      <c r="R22" s="17"/>
      <c r="S22" s="17"/>
      <c r="T22" s="17"/>
      <c r="U22" s="17"/>
      <c r="V22" s="17"/>
      <c r="W22" s="51"/>
    </row>
    <row r="23" spans="1:23" ht="14.4" x14ac:dyDescent="0.3">
      <c r="A23" s="49"/>
      <c r="B23" s="42" t="s">
        <v>411</v>
      </c>
      <c r="C23" s="39" t="s">
        <v>421</v>
      </c>
      <c r="D23" s="17"/>
      <c r="E23" s="17"/>
      <c r="F23" s="17"/>
      <c r="G23" s="17"/>
      <c r="H23" s="17"/>
      <c r="I23" s="17"/>
      <c r="J23" s="17"/>
      <c r="K23" s="17"/>
      <c r="L23" s="17"/>
      <c r="M23" s="17"/>
      <c r="N23" s="17"/>
      <c r="O23" s="17"/>
      <c r="P23" s="17"/>
      <c r="Q23" s="17"/>
      <c r="R23" s="17"/>
      <c r="S23" s="17"/>
      <c r="T23" s="17"/>
      <c r="U23" s="17"/>
      <c r="V23" s="17"/>
      <c r="W23" s="51"/>
    </row>
    <row r="24" spans="1:23" ht="14.4" x14ac:dyDescent="0.3">
      <c r="A24" s="49"/>
      <c r="B24" s="42" t="s">
        <v>410</v>
      </c>
      <c r="C24" s="39" t="s">
        <v>422</v>
      </c>
      <c r="D24" s="17"/>
      <c r="E24" s="17"/>
      <c r="F24" s="17"/>
      <c r="G24" s="17"/>
      <c r="H24" s="17"/>
      <c r="I24" s="17"/>
      <c r="J24" s="17"/>
      <c r="K24" s="17"/>
      <c r="L24" s="17"/>
      <c r="M24" s="17"/>
      <c r="N24" s="17"/>
      <c r="O24" s="17"/>
      <c r="P24" s="17"/>
      <c r="Q24" s="17"/>
      <c r="R24" s="17"/>
      <c r="S24" s="17"/>
      <c r="T24" s="17"/>
      <c r="U24" s="17"/>
      <c r="V24" s="17"/>
      <c r="W24" s="51"/>
    </row>
    <row r="25" spans="1:23" ht="14.4" x14ac:dyDescent="0.3">
      <c r="A25" s="49"/>
      <c r="B25" s="42" t="s">
        <v>409</v>
      </c>
      <c r="C25" s="39" t="s">
        <v>423</v>
      </c>
      <c r="D25" s="17"/>
      <c r="E25" s="17"/>
      <c r="F25" s="17"/>
      <c r="G25" s="17"/>
      <c r="H25" s="17"/>
      <c r="I25" s="17"/>
      <c r="J25" s="17"/>
      <c r="K25" s="17"/>
      <c r="L25" s="17"/>
      <c r="M25" s="17"/>
      <c r="N25" s="17"/>
      <c r="O25" s="17"/>
      <c r="P25" s="17"/>
      <c r="Q25" s="17"/>
      <c r="R25" s="17"/>
      <c r="S25" s="17"/>
      <c r="T25" s="17"/>
      <c r="U25" s="17"/>
      <c r="V25" s="17"/>
      <c r="W25" s="51"/>
    </row>
    <row r="26" spans="1:23" ht="14.4" x14ac:dyDescent="0.3">
      <c r="A26" s="49"/>
      <c r="B26" s="42" t="s">
        <v>408</v>
      </c>
      <c r="C26" s="39" t="s">
        <v>424</v>
      </c>
      <c r="D26" s="17"/>
      <c r="E26" s="17"/>
      <c r="F26" s="17"/>
      <c r="G26" s="17"/>
      <c r="H26" s="17"/>
      <c r="I26" s="17"/>
      <c r="J26" s="17"/>
      <c r="K26" s="17"/>
      <c r="L26" s="17"/>
      <c r="M26" s="17"/>
      <c r="N26" s="17"/>
      <c r="O26" s="17"/>
      <c r="P26" s="17"/>
      <c r="Q26" s="17"/>
      <c r="R26" s="17"/>
      <c r="S26" s="17"/>
      <c r="T26" s="17"/>
      <c r="U26" s="17"/>
      <c r="V26" s="17"/>
      <c r="W26" s="51"/>
    </row>
    <row r="27" spans="1:23" ht="14.4" x14ac:dyDescent="0.3">
      <c r="A27" s="49"/>
      <c r="B27" s="42" t="s">
        <v>407</v>
      </c>
      <c r="C27" s="39" t="s">
        <v>425</v>
      </c>
      <c r="D27" s="17"/>
      <c r="E27" s="17"/>
      <c r="F27" s="17"/>
      <c r="G27" s="17"/>
      <c r="H27" s="17"/>
      <c r="I27" s="17"/>
      <c r="J27" s="17"/>
      <c r="K27" s="17"/>
      <c r="L27" s="17"/>
      <c r="M27" s="17"/>
      <c r="N27" s="17"/>
      <c r="O27" s="17"/>
      <c r="P27" s="17"/>
      <c r="Q27" s="17"/>
      <c r="R27" s="17"/>
      <c r="S27" s="17"/>
      <c r="T27" s="17"/>
      <c r="U27" s="17"/>
      <c r="V27" s="17"/>
      <c r="W27" s="51"/>
    </row>
    <row r="28" spans="1:23" ht="14.4" x14ac:dyDescent="0.3">
      <c r="A28" s="49"/>
      <c r="B28" s="42" t="s">
        <v>406</v>
      </c>
      <c r="C28" s="39" t="s">
        <v>426</v>
      </c>
      <c r="D28" s="17"/>
      <c r="E28" s="17"/>
      <c r="F28" s="17"/>
      <c r="G28" s="17"/>
      <c r="H28" s="17"/>
      <c r="I28" s="17"/>
      <c r="J28" s="17"/>
      <c r="K28" s="17"/>
      <c r="L28" s="17"/>
      <c r="M28" s="17"/>
      <c r="N28" s="17"/>
      <c r="O28" s="17"/>
      <c r="P28" s="17"/>
      <c r="Q28" s="17"/>
      <c r="R28" s="17"/>
      <c r="S28" s="17"/>
      <c r="T28" s="17"/>
      <c r="U28" s="17"/>
      <c r="V28" s="17"/>
      <c r="W28" s="51"/>
    </row>
    <row r="29" spans="1:23" ht="14.4" x14ac:dyDescent="0.3">
      <c r="A29" s="49"/>
      <c r="B29" s="42" t="s">
        <v>405</v>
      </c>
      <c r="C29" s="39" t="s">
        <v>427</v>
      </c>
      <c r="D29" s="17"/>
      <c r="E29" s="17"/>
      <c r="F29" s="17"/>
      <c r="G29" s="17"/>
      <c r="H29" s="17"/>
      <c r="I29" s="17"/>
      <c r="J29" s="17"/>
      <c r="K29" s="17"/>
      <c r="L29" s="17"/>
      <c r="M29" s="17"/>
      <c r="N29" s="17"/>
      <c r="O29" s="17"/>
      <c r="P29" s="17"/>
      <c r="Q29" s="17"/>
      <c r="R29" s="17"/>
      <c r="S29" s="17"/>
      <c r="T29" s="17"/>
      <c r="U29" s="17"/>
      <c r="V29" s="17"/>
      <c r="W29" s="51"/>
    </row>
    <row r="30" spans="1:23" ht="14.4" x14ac:dyDescent="0.3">
      <c r="A30" s="49"/>
      <c r="B30" s="42" t="s">
        <v>404</v>
      </c>
      <c r="C30" s="39" t="s">
        <v>428</v>
      </c>
      <c r="D30" s="17"/>
      <c r="E30" s="17"/>
      <c r="F30" s="17"/>
      <c r="G30" s="17"/>
      <c r="H30" s="17"/>
      <c r="I30" s="17"/>
      <c r="J30" s="17"/>
      <c r="K30" s="17"/>
      <c r="L30" s="17"/>
      <c r="M30" s="17"/>
      <c r="N30" s="17"/>
      <c r="O30" s="17"/>
      <c r="P30" s="17"/>
      <c r="Q30" s="17"/>
      <c r="R30" s="17"/>
      <c r="S30" s="17"/>
      <c r="T30" s="17"/>
      <c r="U30" s="17"/>
      <c r="V30" s="17"/>
      <c r="W30" s="51"/>
    </row>
    <row r="31" spans="1:23" ht="14.4" x14ac:dyDescent="0.3">
      <c r="A31" s="49"/>
      <c r="B31" s="42" t="s">
        <v>403</v>
      </c>
      <c r="C31" s="39" t="s">
        <v>429</v>
      </c>
      <c r="D31" s="17"/>
      <c r="E31" s="17"/>
      <c r="F31" s="17"/>
      <c r="G31" s="17"/>
      <c r="H31" s="17"/>
      <c r="I31" s="17"/>
      <c r="J31" s="17"/>
      <c r="K31" s="17"/>
      <c r="L31" s="17"/>
      <c r="M31" s="17"/>
      <c r="N31" s="17"/>
      <c r="O31" s="17"/>
      <c r="P31" s="17"/>
      <c r="Q31" s="17"/>
      <c r="R31" s="17"/>
      <c r="S31" s="17"/>
      <c r="T31" s="17"/>
      <c r="U31" s="17"/>
      <c r="V31" s="17"/>
      <c r="W31" s="51"/>
    </row>
    <row r="32" spans="1:23" ht="14.4" x14ac:dyDescent="0.3">
      <c r="A32" s="49"/>
      <c r="B32" s="42" t="s">
        <v>402</v>
      </c>
      <c r="C32" s="39" t="s">
        <v>430</v>
      </c>
      <c r="D32" s="17"/>
      <c r="E32" s="17"/>
      <c r="F32" s="17"/>
      <c r="G32" s="17"/>
      <c r="H32" s="17"/>
      <c r="I32" s="17"/>
      <c r="J32" s="17"/>
      <c r="K32" s="17"/>
      <c r="L32" s="17"/>
      <c r="M32" s="17"/>
      <c r="N32" s="17"/>
      <c r="O32" s="17"/>
      <c r="P32" s="17"/>
      <c r="Q32" s="17"/>
      <c r="R32" s="17"/>
      <c r="S32" s="17"/>
      <c r="T32" s="17"/>
      <c r="U32" s="17"/>
      <c r="V32" s="17"/>
      <c r="W32" s="51"/>
    </row>
    <row r="33" spans="1:23" ht="14.4" x14ac:dyDescent="0.3">
      <c r="A33" s="49"/>
      <c r="B33" s="42" t="s">
        <v>401</v>
      </c>
      <c r="C33" s="39" t="s">
        <v>431</v>
      </c>
      <c r="D33" s="17"/>
      <c r="E33" s="17"/>
      <c r="F33" s="17"/>
      <c r="G33" s="17"/>
      <c r="H33" s="17"/>
      <c r="I33" s="17"/>
      <c r="J33" s="17"/>
      <c r="K33" s="17"/>
      <c r="L33" s="17"/>
      <c r="M33" s="17"/>
      <c r="N33" s="17"/>
      <c r="O33" s="17"/>
      <c r="P33" s="17"/>
      <c r="Q33" s="17"/>
      <c r="R33" s="17"/>
      <c r="S33" s="17"/>
      <c r="T33" s="17"/>
      <c r="U33" s="17"/>
      <c r="V33" s="17"/>
      <c r="W33" s="51"/>
    </row>
    <row r="34" spans="1:23" ht="14.4" x14ac:dyDescent="0.3">
      <c r="A34" s="49"/>
      <c r="B34" s="42" t="s">
        <v>400</v>
      </c>
      <c r="C34" s="39" t="s">
        <v>432</v>
      </c>
      <c r="D34" s="17"/>
      <c r="E34" s="17"/>
      <c r="F34" s="17"/>
      <c r="G34" s="17"/>
      <c r="H34" s="17"/>
      <c r="I34" s="17"/>
      <c r="J34" s="17"/>
      <c r="K34" s="17"/>
      <c r="L34" s="17"/>
      <c r="M34" s="17"/>
      <c r="N34" s="17"/>
      <c r="O34" s="17"/>
      <c r="P34" s="17"/>
      <c r="Q34" s="17"/>
      <c r="R34" s="17"/>
      <c r="S34" s="17"/>
      <c r="T34" s="17"/>
      <c r="U34" s="17"/>
      <c r="V34" s="17"/>
      <c r="W34" s="51"/>
    </row>
    <row r="35" spans="1:23" ht="14.4" x14ac:dyDescent="0.3">
      <c r="A35" s="49"/>
      <c r="B35" s="42" t="s">
        <v>399</v>
      </c>
      <c r="C35" s="39" t="s">
        <v>433</v>
      </c>
      <c r="D35" s="17"/>
      <c r="E35" s="17"/>
      <c r="F35" s="17"/>
      <c r="G35" s="17"/>
      <c r="H35" s="17"/>
      <c r="I35" s="17"/>
      <c r="J35" s="17"/>
      <c r="K35" s="17"/>
      <c r="L35" s="17"/>
      <c r="M35" s="17"/>
      <c r="N35" s="17"/>
      <c r="O35" s="17"/>
      <c r="P35" s="17"/>
      <c r="Q35" s="17"/>
      <c r="R35" s="17"/>
      <c r="S35" s="17"/>
      <c r="T35" s="17"/>
      <c r="U35" s="17"/>
      <c r="V35" s="17"/>
      <c r="W35" s="51"/>
    </row>
    <row r="36" spans="1:23" ht="14.4" x14ac:dyDescent="0.3">
      <c r="A36" s="49"/>
      <c r="B36" s="42" t="s">
        <v>395</v>
      </c>
      <c r="C36" s="39" t="s">
        <v>396</v>
      </c>
      <c r="D36" s="17"/>
      <c r="E36" s="17"/>
      <c r="F36" s="17"/>
      <c r="G36" s="17"/>
      <c r="H36" s="17"/>
      <c r="I36" s="17"/>
      <c r="J36" s="17"/>
      <c r="K36" s="17"/>
      <c r="L36" s="17"/>
      <c r="M36" s="17"/>
      <c r="N36" s="17"/>
      <c r="O36" s="17"/>
      <c r="P36" s="17"/>
      <c r="Q36" s="17"/>
      <c r="R36" s="17"/>
      <c r="S36" s="17"/>
      <c r="T36" s="17"/>
      <c r="U36" s="17"/>
      <c r="V36" s="17"/>
      <c r="W36" s="51"/>
    </row>
    <row r="37" spans="1:23" ht="14.4" x14ac:dyDescent="0.3">
      <c r="A37" s="49"/>
      <c r="B37" s="42" t="s">
        <v>398</v>
      </c>
      <c r="C37" s="15" t="s">
        <v>434</v>
      </c>
      <c r="D37" s="17"/>
      <c r="E37" s="17"/>
      <c r="F37" s="17"/>
      <c r="G37" s="17"/>
      <c r="H37" s="17"/>
      <c r="I37" s="17"/>
      <c r="J37" s="17"/>
      <c r="K37" s="17"/>
      <c r="L37" s="17"/>
      <c r="M37" s="17"/>
      <c r="N37" s="17"/>
      <c r="O37" s="17"/>
      <c r="P37" s="17"/>
      <c r="Q37" s="17"/>
      <c r="R37" s="17"/>
      <c r="S37" s="17"/>
      <c r="T37" s="17"/>
      <c r="U37" s="17"/>
      <c r="V37" s="17"/>
      <c r="W37" s="51"/>
    </row>
    <row r="38" spans="1:23" ht="13.8" x14ac:dyDescent="0.25">
      <c r="A38" s="49"/>
      <c r="B38" s="42" t="s">
        <v>394</v>
      </c>
      <c r="C38" s="98" t="s">
        <v>397</v>
      </c>
      <c r="D38" s="98"/>
      <c r="E38" s="98"/>
      <c r="F38" s="98"/>
      <c r="G38" s="98"/>
      <c r="H38" s="98"/>
      <c r="I38" s="98"/>
      <c r="J38" s="98"/>
      <c r="K38" s="98"/>
      <c r="L38" s="98"/>
      <c r="M38" s="98"/>
      <c r="N38" s="98"/>
      <c r="O38" s="98"/>
      <c r="P38" s="98"/>
      <c r="Q38" s="98"/>
      <c r="R38" s="98"/>
      <c r="S38" s="98"/>
      <c r="T38" s="98"/>
      <c r="U38" s="98"/>
      <c r="V38" s="98"/>
      <c r="W38" s="99"/>
    </row>
    <row r="39" spans="1:23" ht="13.8" x14ac:dyDescent="0.25">
      <c r="A39" s="49"/>
      <c r="B39" s="42"/>
      <c r="C39" s="98"/>
      <c r="D39" s="98"/>
      <c r="E39" s="98"/>
      <c r="F39" s="98"/>
      <c r="G39" s="98"/>
      <c r="H39" s="98"/>
      <c r="I39" s="98"/>
      <c r="J39" s="98"/>
      <c r="K39" s="98"/>
      <c r="L39" s="98"/>
      <c r="M39" s="98"/>
      <c r="N39" s="98"/>
      <c r="O39" s="98"/>
      <c r="P39" s="98"/>
      <c r="Q39" s="98"/>
      <c r="R39" s="98"/>
      <c r="S39" s="98"/>
      <c r="T39" s="98"/>
      <c r="U39" s="98"/>
      <c r="V39" s="98"/>
      <c r="W39" s="99"/>
    </row>
    <row r="40" spans="1:23" ht="14.4" x14ac:dyDescent="0.3">
      <c r="A40" s="49"/>
      <c r="B40" s="42" t="s">
        <v>393</v>
      </c>
      <c r="C40" s="15" t="s">
        <v>435</v>
      </c>
      <c r="D40" s="17"/>
      <c r="E40" s="17"/>
      <c r="F40" s="17"/>
      <c r="G40" s="17"/>
      <c r="H40" s="17"/>
      <c r="I40" s="17"/>
      <c r="J40" s="17"/>
      <c r="K40" s="17"/>
      <c r="L40" s="17"/>
      <c r="M40" s="17"/>
      <c r="N40" s="17"/>
      <c r="O40" s="17"/>
      <c r="P40" s="17"/>
      <c r="Q40" s="17"/>
      <c r="R40" s="17"/>
      <c r="S40" s="17"/>
      <c r="T40" s="17"/>
      <c r="U40" s="17"/>
      <c r="V40" s="17"/>
      <c r="W40" s="51"/>
    </row>
    <row r="41" spans="1:23" ht="14.4" x14ac:dyDescent="0.3">
      <c r="A41" s="49"/>
      <c r="B41" s="42" t="s">
        <v>392</v>
      </c>
      <c r="C41" s="15" t="s">
        <v>436</v>
      </c>
      <c r="D41" s="17"/>
      <c r="E41" s="17"/>
      <c r="F41" s="17"/>
      <c r="G41" s="17"/>
      <c r="H41" s="17"/>
      <c r="I41" s="17"/>
      <c r="J41" s="17"/>
      <c r="K41" s="17"/>
      <c r="L41" s="17"/>
      <c r="M41" s="17"/>
      <c r="N41" s="17"/>
      <c r="O41" s="17"/>
      <c r="P41" s="17"/>
      <c r="Q41" s="17"/>
      <c r="R41" s="17"/>
      <c r="S41" s="17"/>
      <c r="T41" s="17"/>
      <c r="U41" s="17"/>
      <c r="V41" s="17"/>
      <c r="W41" s="51"/>
    </row>
    <row r="42" spans="1:23" ht="14.4" x14ac:dyDescent="0.3">
      <c r="A42" s="49"/>
      <c r="B42" s="42" t="s">
        <v>391</v>
      </c>
      <c r="C42" s="15" t="s">
        <v>437</v>
      </c>
      <c r="D42" s="17"/>
      <c r="E42" s="17"/>
      <c r="F42" s="17"/>
      <c r="G42" s="17"/>
      <c r="H42" s="17"/>
      <c r="I42" s="17"/>
      <c r="J42" s="17"/>
      <c r="K42" s="17"/>
      <c r="L42" s="17"/>
      <c r="M42" s="17"/>
      <c r="N42" s="17"/>
      <c r="O42" s="17"/>
      <c r="P42" s="17"/>
      <c r="Q42" s="17"/>
      <c r="R42" s="17"/>
      <c r="S42" s="17"/>
      <c r="T42" s="17"/>
      <c r="U42" s="17"/>
      <c r="V42" s="17"/>
      <c r="W42" s="51"/>
    </row>
    <row r="43" spans="1:23" ht="14.4" x14ac:dyDescent="0.3">
      <c r="A43" s="49"/>
      <c r="B43" s="42" t="s">
        <v>390</v>
      </c>
      <c r="C43" s="15" t="s">
        <v>438</v>
      </c>
      <c r="D43" s="17"/>
      <c r="E43" s="17"/>
      <c r="F43" s="17"/>
      <c r="G43" s="17"/>
      <c r="H43" s="17"/>
      <c r="I43" s="17"/>
      <c r="J43" s="17"/>
      <c r="K43" s="17"/>
      <c r="L43" s="17"/>
      <c r="M43" s="17"/>
      <c r="N43" s="17"/>
      <c r="O43" s="17"/>
      <c r="P43" s="17"/>
      <c r="Q43" s="17"/>
      <c r="R43" s="17"/>
      <c r="S43" s="17"/>
      <c r="T43" s="17"/>
      <c r="U43" s="17"/>
      <c r="V43" s="17"/>
      <c r="W43" s="51"/>
    </row>
    <row r="44" spans="1:23" ht="14.4" x14ac:dyDescent="0.3">
      <c r="A44" s="49"/>
      <c r="B44" s="42" t="s">
        <v>389</v>
      </c>
      <c r="C44" s="15" t="s">
        <v>439</v>
      </c>
      <c r="D44" s="17"/>
      <c r="E44" s="17"/>
      <c r="F44" s="17"/>
      <c r="G44" s="17"/>
      <c r="H44" s="17"/>
      <c r="I44" s="17"/>
      <c r="J44" s="17"/>
      <c r="K44" s="17"/>
      <c r="L44" s="17"/>
      <c r="M44" s="17"/>
      <c r="N44" s="17"/>
      <c r="O44" s="17"/>
      <c r="P44" s="17"/>
      <c r="Q44" s="17"/>
      <c r="R44" s="17"/>
      <c r="S44" s="17"/>
      <c r="T44" s="17"/>
      <c r="U44" s="17"/>
      <c r="V44" s="17"/>
      <c r="W44" s="51"/>
    </row>
    <row r="45" spans="1:23" ht="14.4" x14ac:dyDescent="0.3">
      <c r="A45" s="49"/>
      <c r="B45" s="42" t="s">
        <v>388</v>
      </c>
      <c r="C45" s="15" t="s">
        <v>440</v>
      </c>
      <c r="D45" s="17"/>
      <c r="E45" s="17"/>
      <c r="F45" s="17"/>
      <c r="G45" s="17"/>
      <c r="H45" s="17"/>
      <c r="I45" s="17"/>
      <c r="J45" s="17"/>
      <c r="K45" s="17"/>
      <c r="L45" s="17"/>
      <c r="M45" s="17"/>
      <c r="N45" s="17"/>
      <c r="O45" s="17"/>
      <c r="P45" s="17"/>
      <c r="Q45" s="17"/>
      <c r="R45" s="17"/>
      <c r="S45" s="17"/>
      <c r="T45" s="17"/>
      <c r="U45" s="17"/>
      <c r="V45" s="17"/>
      <c r="W45" s="51"/>
    </row>
    <row r="46" spans="1:23" ht="14.4" x14ac:dyDescent="0.3">
      <c r="A46" s="49"/>
      <c r="B46" s="42" t="s">
        <v>387</v>
      </c>
      <c r="C46" s="15" t="s">
        <v>441</v>
      </c>
      <c r="D46" s="17"/>
      <c r="E46" s="17"/>
      <c r="F46" s="17"/>
      <c r="G46" s="17"/>
      <c r="H46" s="17"/>
      <c r="I46" s="17"/>
      <c r="J46" s="17"/>
      <c r="K46" s="17"/>
      <c r="L46" s="17"/>
      <c r="M46" s="17"/>
      <c r="N46" s="17"/>
      <c r="O46" s="17"/>
      <c r="P46" s="17"/>
      <c r="Q46" s="17"/>
      <c r="R46" s="17"/>
      <c r="S46" s="17"/>
      <c r="T46" s="17"/>
      <c r="U46" s="17"/>
      <c r="V46" s="17"/>
      <c r="W46" s="51"/>
    </row>
    <row r="47" spans="1:23" ht="14.4" x14ac:dyDescent="0.3">
      <c r="A47" s="49"/>
      <c r="B47" s="42" t="s">
        <v>386</v>
      </c>
      <c r="C47" s="15" t="s">
        <v>442</v>
      </c>
      <c r="D47" s="17"/>
      <c r="E47" s="17"/>
      <c r="F47" s="17"/>
      <c r="G47" s="17"/>
      <c r="H47" s="17"/>
      <c r="I47" s="17"/>
      <c r="J47" s="17"/>
      <c r="K47" s="17"/>
      <c r="L47" s="17"/>
      <c r="M47" s="17"/>
      <c r="N47" s="17"/>
      <c r="O47" s="17"/>
      <c r="P47" s="17"/>
      <c r="Q47" s="17"/>
      <c r="R47" s="17"/>
      <c r="S47" s="17"/>
      <c r="T47" s="17"/>
      <c r="U47" s="17"/>
      <c r="V47" s="17"/>
      <c r="W47" s="51"/>
    </row>
    <row r="48" spans="1:23" ht="13.8" x14ac:dyDescent="0.25">
      <c r="A48" s="49"/>
      <c r="B48" s="42" t="s">
        <v>384</v>
      </c>
      <c r="C48" s="98" t="s">
        <v>385</v>
      </c>
      <c r="D48" s="98"/>
      <c r="E48" s="98"/>
      <c r="F48" s="98"/>
      <c r="G48" s="98"/>
      <c r="H48" s="98"/>
      <c r="I48" s="98"/>
      <c r="J48" s="98"/>
      <c r="K48" s="98"/>
      <c r="L48" s="98"/>
      <c r="M48" s="98"/>
      <c r="N48" s="98"/>
      <c r="O48" s="98"/>
      <c r="P48" s="98"/>
      <c r="Q48" s="98"/>
      <c r="R48" s="98"/>
      <c r="S48" s="98"/>
      <c r="T48" s="98"/>
      <c r="U48" s="98"/>
      <c r="V48" s="98"/>
      <c r="W48" s="99"/>
    </row>
    <row r="49" spans="1:23" ht="13.8" x14ac:dyDescent="0.25">
      <c r="A49" s="49"/>
      <c r="B49" s="42"/>
      <c r="C49" s="98"/>
      <c r="D49" s="98"/>
      <c r="E49" s="98"/>
      <c r="F49" s="98"/>
      <c r="G49" s="98"/>
      <c r="H49" s="98"/>
      <c r="I49" s="98"/>
      <c r="J49" s="98"/>
      <c r="K49" s="98"/>
      <c r="L49" s="98"/>
      <c r="M49" s="98"/>
      <c r="N49" s="98"/>
      <c r="O49" s="98"/>
      <c r="P49" s="98"/>
      <c r="Q49" s="98"/>
      <c r="R49" s="98"/>
      <c r="S49" s="98"/>
      <c r="T49" s="98"/>
      <c r="U49" s="98"/>
      <c r="V49" s="98"/>
      <c r="W49" s="99"/>
    </row>
    <row r="50" spans="1:23" ht="14.4" x14ac:dyDescent="0.3">
      <c r="A50" s="49"/>
      <c r="B50" s="42" t="s">
        <v>383</v>
      </c>
      <c r="C50" s="15" t="s">
        <v>443</v>
      </c>
      <c r="D50" s="17"/>
      <c r="E50" s="17"/>
      <c r="F50" s="17"/>
      <c r="G50" s="17"/>
      <c r="H50" s="17"/>
      <c r="I50" s="17"/>
      <c r="J50" s="17"/>
      <c r="K50" s="17"/>
      <c r="L50" s="17"/>
      <c r="M50" s="17"/>
      <c r="N50" s="17"/>
      <c r="O50" s="17"/>
      <c r="P50" s="17"/>
      <c r="Q50" s="17"/>
      <c r="R50" s="17"/>
      <c r="S50" s="17"/>
      <c r="T50" s="17"/>
      <c r="U50" s="17"/>
      <c r="V50" s="17"/>
      <c r="W50" s="51"/>
    </row>
    <row r="51" spans="1:23" ht="14.4" x14ac:dyDescent="0.3">
      <c r="A51" s="49"/>
      <c r="B51" s="42" t="s">
        <v>382</v>
      </c>
      <c r="C51" s="15" t="s">
        <v>444</v>
      </c>
      <c r="D51" s="17"/>
      <c r="E51" s="17"/>
      <c r="F51" s="17"/>
      <c r="G51" s="17"/>
      <c r="H51" s="17"/>
      <c r="I51" s="17"/>
      <c r="J51" s="17"/>
      <c r="K51" s="17"/>
      <c r="L51" s="17"/>
      <c r="M51" s="17"/>
      <c r="N51" s="17"/>
      <c r="O51" s="17"/>
      <c r="P51" s="17"/>
      <c r="Q51" s="17"/>
      <c r="R51" s="17"/>
      <c r="S51" s="17"/>
      <c r="T51" s="17"/>
      <c r="U51" s="17"/>
      <c r="V51" s="17"/>
      <c r="W51" s="51"/>
    </row>
    <row r="52" spans="1:23" ht="14.4" x14ac:dyDescent="0.3">
      <c r="A52" s="49"/>
      <c r="B52" s="42" t="s">
        <v>381</v>
      </c>
      <c r="C52" s="15" t="s">
        <v>445</v>
      </c>
      <c r="D52" s="17"/>
      <c r="E52" s="17"/>
      <c r="F52" s="17"/>
      <c r="G52" s="17"/>
      <c r="H52" s="17"/>
      <c r="I52" s="17"/>
      <c r="J52" s="17"/>
      <c r="K52" s="17"/>
      <c r="L52" s="17"/>
      <c r="M52" s="17"/>
      <c r="N52" s="17"/>
      <c r="O52" s="17"/>
      <c r="P52" s="17"/>
      <c r="Q52" s="17"/>
      <c r="R52" s="17"/>
      <c r="S52" s="17"/>
      <c r="T52" s="17"/>
      <c r="U52" s="17"/>
      <c r="V52" s="17"/>
      <c r="W52" s="51"/>
    </row>
    <row r="53" spans="1:23" ht="14.4" x14ac:dyDescent="0.3">
      <c r="A53" s="49"/>
      <c r="B53" s="42" t="s">
        <v>380</v>
      </c>
      <c r="C53" s="15" t="s">
        <v>446</v>
      </c>
      <c r="D53" s="17"/>
      <c r="E53" s="17"/>
      <c r="F53" s="17"/>
      <c r="G53" s="17"/>
      <c r="H53" s="17"/>
      <c r="I53" s="17"/>
      <c r="J53" s="17"/>
      <c r="K53" s="17"/>
      <c r="L53" s="17"/>
      <c r="M53" s="17"/>
      <c r="N53" s="17"/>
      <c r="O53" s="17"/>
      <c r="P53" s="17"/>
      <c r="Q53" s="17"/>
      <c r="R53" s="17"/>
      <c r="S53" s="17"/>
      <c r="T53" s="17"/>
      <c r="U53" s="17"/>
      <c r="V53" s="17"/>
      <c r="W53" s="51"/>
    </row>
    <row r="54" spans="1:23" ht="14.4" x14ac:dyDescent="0.3">
      <c r="A54" s="49"/>
      <c r="B54" s="42" t="s">
        <v>379</v>
      </c>
      <c r="C54" s="15" t="s">
        <v>447</v>
      </c>
      <c r="D54" s="17"/>
      <c r="E54" s="17"/>
      <c r="F54" s="17"/>
      <c r="G54" s="17"/>
      <c r="H54" s="17"/>
      <c r="I54" s="17"/>
      <c r="J54" s="17"/>
      <c r="K54" s="17"/>
      <c r="L54" s="17"/>
      <c r="M54" s="17"/>
      <c r="N54" s="17"/>
      <c r="O54" s="17"/>
      <c r="P54" s="17"/>
      <c r="Q54" s="17"/>
      <c r="R54" s="17"/>
      <c r="S54" s="17"/>
      <c r="T54" s="17"/>
      <c r="U54" s="17"/>
      <c r="V54" s="17"/>
      <c r="W54" s="51"/>
    </row>
    <row r="55" spans="1:23" ht="14.4" x14ac:dyDescent="0.3">
      <c r="A55" s="49"/>
      <c r="B55" s="42" t="s">
        <v>378</v>
      </c>
      <c r="C55" s="15" t="s">
        <v>448</v>
      </c>
      <c r="D55" s="17"/>
      <c r="E55" s="17"/>
      <c r="F55" s="17"/>
      <c r="G55" s="17"/>
      <c r="H55" s="17"/>
      <c r="I55" s="17"/>
      <c r="J55" s="17"/>
      <c r="K55" s="17"/>
      <c r="L55" s="17"/>
      <c r="M55" s="17"/>
      <c r="N55" s="17"/>
      <c r="O55" s="17"/>
      <c r="P55" s="17"/>
      <c r="Q55" s="17"/>
      <c r="R55" s="17"/>
      <c r="S55" s="17"/>
      <c r="T55" s="17"/>
      <c r="U55" s="17"/>
      <c r="V55" s="17"/>
      <c r="W55" s="51"/>
    </row>
    <row r="56" spans="1:23" ht="14.4" x14ac:dyDescent="0.3">
      <c r="A56" s="49"/>
      <c r="B56" s="42" t="s">
        <v>377</v>
      </c>
      <c r="C56" s="15" t="s">
        <v>449</v>
      </c>
      <c r="D56" s="17"/>
      <c r="E56" s="17"/>
      <c r="F56" s="17"/>
      <c r="G56" s="17"/>
      <c r="H56" s="17"/>
      <c r="I56" s="17"/>
      <c r="J56" s="17"/>
      <c r="K56" s="17"/>
      <c r="L56" s="17"/>
      <c r="M56" s="17"/>
      <c r="N56" s="17"/>
      <c r="O56" s="17"/>
      <c r="P56" s="17"/>
      <c r="Q56" s="17"/>
      <c r="R56" s="17"/>
      <c r="S56" s="17"/>
      <c r="T56" s="17"/>
      <c r="U56" s="17"/>
      <c r="V56" s="17"/>
      <c r="W56" s="51"/>
    </row>
    <row r="57" spans="1:23" ht="14.4" x14ac:dyDescent="0.3">
      <c r="A57" s="49"/>
      <c r="B57" s="42" t="s">
        <v>376</v>
      </c>
      <c r="C57" s="15" t="s">
        <v>450</v>
      </c>
      <c r="D57" s="17"/>
      <c r="E57" s="17"/>
      <c r="F57" s="17"/>
      <c r="G57" s="17"/>
      <c r="H57" s="17"/>
      <c r="I57" s="17"/>
      <c r="J57" s="17"/>
      <c r="K57" s="17"/>
      <c r="L57" s="17"/>
      <c r="M57" s="17"/>
      <c r="N57" s="17"/>
      <c r="O57" s="17"/>
      <c r="P57" s="17"/>
      <c r="Q57" s="17"/>
      <c r="R57" s="17"/>
      <c r="S57" s="17"/>
      <c r="T57" s="17"/>
      <c r="U57" s="17"/>
      <c r="V57" s="17"/>
      <c r="W57" s="51"/>
    </row>
    <row r="58" spans="1:23" ht="14.4" x14ac:dyDescent="0.3">
      <c r="A58" s="49"/>
      <c r="B58" s="42" t="s">
        <v>375</v>
      </c>
      <c r="C58" s="15" t="s">
        <v>451</v>
      </c>
      <c r="D58" s="17"/>
      <c r="E58" s="17"/>
      <c r="F58" s="17"/>
      <c r="G58" s="17"/>
      <c r="H58" s="17"/>
      <c r="I58" s="17"/>
      <c r="J58" s="17"/>
      <c r="K58" s="17"/>
      <c r="L58" s="17"/>
      <c r="M58" s="17"/>
      <c r="N58" s="17"/>
      <c r="O58" s="17"/>
      <c r="P58" s="17"/>
      <c r="Q58" s="17"/>
      <c r="R58" s="17"/>
      <c r="S58" s="17"/>
      <c r="T58" s="17"/>
      <c r="U58" s="17"/>
      <c r="V58" s="17"/>
      <c r="W58" s="51"/>
    </row>
    <row r="59" spans="1:23" ht="14.4" customHeight="1" x14ac:dyDescent="0.25">
      <c r="A59" s="49"/>
      <c r="B59" s="42" t="s">
        <v>374</v>
      </c>
      <c r="C59" s="96" t="s">
        <v>452</v>
      </c>
      <c r="D59" s="96"/>
      <c r="E59" s="96"/>
      <c r="F59" s="96"/>
      <c r="G59" s="96"/>
      <c r="H59" s="96"/>
      <c r="I59" s="96"/>
      <c r="J59" s="96"/>
      <c r="K59" s="96"/>
      <c r="L59" s="96"/>
      <c r="M59" s="96"/>
      <c r="N59" s="96"/>
      <c r="O59" s="96"/>
      <c r="P59" s="96"/>
      <c r="Q59" s="96"/>
      <c r="R59" s="96"/>
      <c r="S59" s="96"/>
      <c r="T59" s="96"/>
      <c r="U59" s="96"/>
      <c r="V59" s="96"/>
      <c r="W59" s="97"/>
    </row>
    <row r="60" spans="1:23" ht="13.8" x14ac:dyDescent="0.25">
      <c r="A60" s="49"/>
      <c r="B60" s="42"/>
      <c r="C60" s="96"/>
      <c r="D60" s="96"/>
      <c r="E60" s="96"/>
      <c r="F60" s="96"/>
      <c r="G60" s="96"/>
      <c r="H60" s="96"/>
      <c r="I60" s="96"/>
      <c r="J60" s="96"/>
      <c r="K60" s="96"/>
      <c r="L60" s="96"/>
      <c r="M60" s="96"/>
      <c r="N60" s="96"/>
      <c r="O60" s="96"/>
      <c r="P60" s="96"/>
      <c r="Q60" s="96"/>
      <c r="R60" s="96"/>
      <c r="S60" s="96"/>
      <c r="T60" s="96"/>
      <c r="U60" s="96"/>
      <c r="V60" s="96"/>
      <c r="W60" s="97"/>
    </row>
    <row r="61" spans="1:23" ht="14.4" x14ac:dyDescent="0.3">
      <c r="A61" s="49"/>
      <c r="B61" s="42" t="s">
        <v>373</v>
      </c>
      <c r="C61" s="15" t="s">
        <v>453</v>
      </c>
      <c r="D61" s="17"/>
      <c r="E61" s="17"/>
      <c r="F61" s="17"/>
      <c r="G61" s="17"/>
      <c r="H61" s="17"/>
      <c r="I61" s="17"/>
      <c r="J61" s="17"/>
      <c r="K61" s="17"/>
      <c r="L61" s="17"/>
      <c r="M61" s="17"/>
      <c r="N61" s="17"/>
      <c r="O61" s="17"/>
      <c r="P61" s="17"/>
      <c r="Q61" s="17"/>
      <c r="R61" s="17"/>
      <c r="S61" s="17"/>
      <c r="T61" s="17"/>
      <c r="U61" s="17"/>
      <c r="V61" s="17"/>
      <c r="W61" s="51"/>
    </row>
    <row r="62" spans="1:23" ht="14.4" x14ac:dyDescent="0.3">
      <c r="A62" s="49"/>
      <c r="B62" s="42" t="s">
        <v>372</v>
      </c>
      <c r="C62" s="15" t="s">
        <v>454</v>
      </c>
      <c r="D62" s="17"/>
      <c r="E62" s="17"/>
      <c r="F62" s="17"/>
      <c r="G62" s="17"/>
      <c r="H62" s="17"/>
      <c r="I62" s="17"/>
      <c r="J62" s="17"/>
      <c r="K62" s="17"/>
      <c r="L62" s="17"/>
      <c r="M62" s="17"/>
      <c r="N62" s="17"/>
      <c r="O62" s="17"/>
      <c r="P62" s="17"/>
      <c r="Q62" s="17"/>
      <c r="R62" s="17"/>
      <c r="S62" s="17"/>
      <c r="T62" s="17"/>
      <c r="U62" s="17"/>
      <c r="V62" s="17"/>
      <c r="W62" s="51"/>
    </row>
    <row r="63" spans="1:23" ht="14.4" x14ac:dyDescent="0.3">
      <c r="A63" s="49"/>
      <c r="B63" s="42" t="s">
        <v>371</v>
      </c>
      <c r="C63" s="15" t="s">
        <v>455</v>
      </c>
      <c r="D63" s="17"/>
      <c r="E63" s="17"/>
      <c r="F63" s="17"/>
      <c r="G63" s="17"/>
      <c r="H63" s="17"/>
      <c r="I63" s="17"/>
      <c r="J63" s="17"/>
      <c r="K63" s="17"/>
      <c r="L63" s="17"/>
      <c r="M63" s="17"/>
      <c r="N63" s="17"/>
      <c r="O63" s="17"/>
      <c r="P63" s="17"/>
      <c r="Q63" s="17"/>
      <c r="R63" s="17"/>
      <c r="S63" s="17"/>
      <c r="T63" s="17"/>
      <c r="U63" s="17"/>
      <c r="V63" s="17"/>
      <c r="W63" s="51"/>
    </row>
    <row r="64" spans="1:23" ht="14.4" x14ac:dyDescent="0.3">
      <c r="A64" s="49"/>
      <c r="B64" s="42" t="s">
        <v>370</v>
      </c>
      <c r="C64" s="15" t="s">
        <v>456</v>
      </c>
      <c r="D64" s="17"/>
      <c r="E64" s="17"/>
      <c r="F64" s="17"/>
      <c r="G64" s="17"/>
      <c r="H64" s="17"/>
      <c r="I64" s="17"/>
      <c r="J64" s="17"/>
      <c r="K64" s="17"/>
      <c r="L64" s="17"/>
      <c r="M64" s="17"/>
      <c r="N64" s="17"/>
      <c r="O64" s="17"/>
      <c r="P64" s="17"/>
      <c r="Q64" s="17"/>
      <c r="R64" s="17"/>
      <c r="S64" s="17"/>
      <c r="T64" s="17"/>
      <c r="U64" s="17"/>
      <c r="V64" s="17"/>
      <c r="W64" s="51"/>
    </row>
    <row r="65" spans="1:23" ht="14.4" x14ac:dyDescent="0.3">
      <c r="A65" s="49"/>
      <c r="B65" s="42" t="s">
        <v>369</v>
      </c>
      <c r="C65" s="15" t="s">
        <v>457</v>
      </c>
      <c r="D65" s="17"/>
      <c r="E65" s="17"/>
      <c r="F65" s="17"/>
      <c r="G65" s="17"/>
      <c r="H65" s="17"/>
      <c r="I65" s="17"/>
      <c r="J65" s="17"/>
      <c r="K65" s="17"/>
      <c r="L65" s="17"/>
      <c r="M65" s="17"/>
      <c r="N65" s="17"/>
      <c r="O65" s="17"/>
      <c r="P65" s="17"/>
      <c r="Q65" s="17"/>
      <c r="R65" s="17"/>
      <c r="S65" s="17"/>
      <c r="T65" s="17"/>
      <c r="U65" s="17"/>
      <c r="V65" s="17"/>
      <c r="W65" s="51"/>
    </row>
    <row r="66" spans="1:23" ht="14.4" x14ac:dyDescent="0.3">
      <c r="A66" s="49"/>
      <c r="B66" s="42" t="s">
        <v>368</v>
      </c>
      <c r="C66" s="15" t="s">
        <v>458</v>
      </c>
      <c r="D66" s="17"/>
      <c r="E66" s="17"/>
      <c r="F66" s="17"/>
      <c r="G66" s="17"/>
      <c r="H66" s="17"/>
      <c r="I66" s="17"/>
      <c r="J66" s="17"/>
      <c r="K66" s="17"/>
      <c r="L66" s="17"/>
      <c r="M66" s="17"/>
      <c r="N66" s="17"/>
      <c r="O66" s="17"/>
      <c r="P66" s="17"/>
      <c r="Q66" s="17"/>
      <c r="R66" s="17"/>
      <c r="S66" s="17"/>
      <c r="T66" s="17"/>
      <c r="U66" s="17"/>
      <c r="V66" s="17"/>
      <c r="W66" s="51"/>
    </row>
    <row r="67" spans="1:23" ht="14.4" x14ac:dyDescent="0.3">
      <c r="A67" s="49"/>
      <c r="B67" s="42" t="s">
        <v>367</v>
      </c>
      <c r="C67" s="15" t="s">
        <v>459</v>
      </c>
      <c r="D67" s="17"/>
      <c r="E67" s="17"/>
      <c r="F67" s="17"/>
      <c r="G67" s="17"/>
      <c r="H67" s="17"/>
      <c r="I67" s="17"/>
      <c r="J67" s="17"/>
      <c r="K67" s="17"/>
      <c r="L67" s="17"/>
      <c r="M67" s="17"/>
      <c r="N67" s="17"/>
      <c r="O67" s="17"/>
      <c r="P67" s="17"/>
      <c r="Q67" s="17"/>
      <c r="R67" s="17"/>
      <c r="S67" s="17"/>
      <c r="T67" s="17"/>
      <c r="U67" s="17"/>
      <c r="V67" s="17"/>
      <c r="W67" s="51"/>
    </row>
    <row r="68" spans="1:23" ht="14.4" x14ac:dyDescent="0.3">
      <c r="A68" s="49"/>
      <c r="B68" s="42" t="s">
        <v>366</v>
      </c>
      <c r="C68" s="15" t="s">
        <v>460</v>
      </c>
      <c r="D68" s="17"/>
      <c r="E68" s="17"/>
      <c r="F68" s="17"/>
      <c r="G68" s="17"/>
      <c r="H68" s="17"/>
      <c r="I68" s="17"/>
      <c r="J68" s="17"/>
      <c r="K68" s="17"/>
      <c r="L68" s="17"/>
      <c r="M68" s="17"/>
      <c r="N68" s="17"/>
      <c r="O68" s="17"/>
      <c r="P68" s="17"/>
      <c r="Q68" s="17"/>
      <c r="R68" s="17"/>
      <c r="S68" s="17"/>
      <c r="T68" s="17"/>
      <c r="U68" s="17"/>
      <c r="V68" s="17"/>
      <c r="W68" s="51"/>
    </row>
    <row r="69" spans="1:23" ht="14.4" x14ac:dyDescent="0.3">
      <c r="A69" s="49"/>
      <c r="B69" s="42" t="s">
        <v>365</v>
      </c>
      <c r="C69" s="15" t="s">
        <v>461</v>
      </c>
      <c r="D69" s="17"/>
      <c r="E69" s="17"/>
      <c r="F69" s="17"/>
      <c r="G69" s="17"/>
      <c r="H69" s="17"/>
      <c r="I69" s="17"/>
      <c r="J69" s="17"/>
      <c r="K69" s="17"/>
      <c r="L69" s="17"/>
      <c r="M69" s="17"/>
      <c r="N69" s="17"/>
      <c r="O69" s="17"/>
      <c r="P69" s="17"/>
      <c r="Q69" s="17"/>
      <c r="R69" s="17"/>
      <c r="S69" s="17"/>
      <c r="T69" s="17"/>
      <c r="U69" s="17"/>
      <c r="V69" s="17"/>
      <c r="W69" s="51"/>
    </row>
    <row r="70" spans="1:23" ht="14.4" x14ac:dyDescent="0.3">
      <c r="A70" s="49"/>
      <c r="B70" s="42" t="s">
        <v>364</v>
      </c>
      <c r="C70" s="15" t="s">
        <v>462</v>
      </c>
      <c r="D70" s="17"/>
      <c r="E70" s="17"/>
      <c r="F70" s="17"/>
      <c r="G70" s="17"/>
      <c r="H70" s="17"/>
      <c r="I70" s="17"/>
      <c r="J70" s="17"/>
      <c r="K70" s="17"/>
      <c r="L70" s="17"/>
      <c r="M70" s="17"/>
      <c r="N70" s="17"/>
      <c r="O70" s="17"/>
      <c r="P70" s="17"/>
      <c r="Q70" s="17"/>
      <c r="R70" s="17"/>
      <c r="S70" s="17"/>
      <c r="T70" s="17"/>
      <c r="U70" s="17"/>
      <c r="V70" s="17"/>
      <c r="W70" s="51"/>
    </row>
    <row r="71" spans="1:23" ht="13.8" x14ac:dyDescent="0.25">
      <c r="A71" s="49"/>
      <c r="B71" s="36"/>
      <c r="C71" s="15"/>
      <c r="D71" s="17"/>
      <c r="E71" s="17"/>
      <c r="F71" s="17"/>
      <c r="G71" s="17"/>
      <c r="H71" s="17"/>
      <c r="I71" s="17"/>
      <c r="J71" s="17"/>
      <c r="K71" s="17"/>
      <c r="L71" s="17"/>
      <c r="M71" s="17"/>
      <c r="N71" s="17"/>
      <c r="O71" s="17"/>
      <c r="P71" s="17"/>
      <c r="Q71" s="17"/>
      <c r="R71" s="17"/>
      <c r="S71" s="17"/>
      <c r="T71" s="17"/>
      <c r="U71" s="17"/>
      <c r="V71" s="17"/>
      <c r="W71" s="51"/>
    </row>
    <row r="72" spans="1:23" ht="14.4" x14ac:dyDescent="0.3">
      <c r="A72" s="22" t="s">
        <v>361</v>
      </c>
      <c r="B72" s="17" t="s">
        <v>463</v>
      </c>
      <c r="C72" s="17"/>
      <c r="D72" s="17"/>
      <c r="E72" s="17"/>
      <c r="F72" s="17"/>
      <c r="G72" s="17"/>
      <c r="H72" s="17"/>
      <c r="I72" s="17"/>
      <c r="J72" s="17"/>
      <c r="K72" s="17"/>
      <c r="L72" s="17"/>
      <c r="M72" s="17"/>
      <c r="N72" s="17"/>
      <c r="O72" s="17"/>
      <c r="P72" s="17"/>
      <c r="Q72" s="17"/>
      <c r="R72" s="17"/>
      <c r="S72" s="17"/>
      <c r="T72" s="17"/>
      <c r="U72" s="17"/>
      <c r="V72" s="17"/>
      <c r="W72" s="51"/>
    </row>
    <row r="73" spans="1:23" ht="15.6" customHeight="1" x14ac:dyDescent="0.25">
      <c r="A73" s="32"/>
      <c r="B73" s="113" t="s">
        <v>343</v>
      </c>
      <c r="C73" s="113"/>
      <c r="D73" s="113"/>
      <c r="E73" s="113"/>
      <c r="F73" s="113"/>
      <c r="G73" s="113"/>
      <c r="H73" s="113"/>
      <c r="I73" s="113"/>
      <c r="J73" s="113"/>
      <c r="K73" s="113"/>
      <c r="L73" s="113"/>
      <c r="M73" s="113"/>
      <c r="N73" s="113"/>
      <c r="O73" s="113"/>
      <c r="P73" s="113"/>
      <c r="Q73" s="113"/>
      <c r="R73" s="113"/>
      <c r="S73" s="113"/>
      <c r="T73" s="113"/>
      <c r="U73" s="113"/>
      <c r="V73" s="113"/>
      <c r="W73" s="114"/>
    </row>
    <row r="74" spans="1:23" ht="13.8" x14ac:dyDescent="0.25">
      <c r="A74" s="32"/>
      <c r="B74" s="113"/>
      <c r="C74" s="113"/>
      <c r="D74" s="113"/>
      <c r="E74" s="113"/>
      <c r="F74" s="113"/>
      <c r="G74" s="113"/>
      <c r="H74" s="113"/>
      <c r="I74" s="113"/>
      <c r="J74" s="113"/>
      <c r="K74" s="113"/>
      <c r="L74" s="113"/>
      <c r="M74" s="113"/>
      <c r="N74" s="113"/>
      <c r="O74" s="113"/>
      <c r="P74" s="113"/>
      <c r="Q74" s="113"/>
      <c r="R74" s="113"/>
      <c r="S74" s="113"/>
      <c r="T74" s="113"/>
      <c r="U74" s="113"/>
      <c r="V74" s="113"/>
      <c r="W74" s="114"/>
    </row>
    <row r="75" spans="1:23" ht="13.8" x14ac:dyDescent="0.25">
      <c r="A75" s="49"/>
      <c r="B75" s="31" t="s">
        <v>342</v>
      </c>
      <c r="C75" s="17"/>
      <c r="D75" s="17"/>
      <c r="E75" s="17"/>
      <c r="F75" s="17"/>
      <c r="G75" s="17"/>
      <c r="H75" s="17"/>
      <c r="I75" s="17"/>
      <c r="J75" s="17"/>
      <c r="K75" s="17"/>
      <c r="L75" s="17"/>
      <c r="M75" s="17"/>
      <c r="N75" s="17"/>
      <c r="O75" s="17"/>
      <c r="P75" s="17"/>
      <c r="Q75" s="17"/>
      <c r="R75" s="17"/>
      <c r="S75" s="17"/>
      <c r="T75" s="17"/>
      <c r="U75" s="17"/>
      <c r="V75" s="17"/>
      <c r="W75" s="51"/>
    </row>
    <row r="76" spans="1:23" ht="13.8" x14ac:dyDescent="0.25">
      <c r="A76" s="49"/>
      <c r="B76" s="31"/>
      <c r="C76" s="17"/>
      <c r="D76" s="17"/>
      <c r="E76" s="17"/>
      <c r="F76" s="17"/>
      <c r="G76" s="17"/>
      <c r="H76" s="17"/>
      <c r="I76" s="17"/>
      <c r="J76" s="17"/>
      <c r="K76" s="17"/>
      <c r="L76" s="17"/>
      <c r="M76" s="17"/>
      <c r="N76" s="17"/>
      <c r="O76" s="17"/>
      <c r="P76" s="17"/>
      <c r="Q76" s="17"/>
      <c r="R76" s="17"/>
      <c r="S76" s="17"/>
      <c r="T76" s="17"/>
      <c r="U76" s="17"/>
      <c r="V76" s="17"/>
      <c r="W76" s="51"/>
    </row>
    <row r="77" spans="1:23" ht="13.8" x14ac:dyDescent="0.25">
      <c r="A77" s="49"/>
      <c r="B77" s="34" t="s">
        <v>234</v>
      </c>
      <c r="C77" s="17"/>
      <c r="D77" s="17"/>
      <c r="E77" s="17"/>
      <c r="F77" s="17"/>
      <c r="G77" s="17"/>
      <c r="H77" s="17"/>
      <c r="I77" s="17"/>
      <c r="J77" s="17"/>
      <c r="K77" s="17"/>
      <c r="L77" s="17"/>
      <c r="M77" s="17"/>
      <c r="N77" s="17"/>
      <c r="O77" s="17"/>
      <c r="P77" s="17"/>
      <c r="Q77" s="17"/>
      <c r="R77" s="17"/>
      <c r="S77" s="17"/>
      <c r="T77" s="17"/>
      <c r="U77" s="17"/>
      <c r="V77" s="17"/>
      <c r="W77" s="51"/>
    </row>
    <row r="78" spans="1:23" ht="14.4" x14ac:dyDescent="0.3">
      <c r="A78" s="49"/>
      <c r="B78" s="36" t="s">
        <v>359</v>
      </c>
      <c r="C78" s="15" t="s">
        <v>464</v>
      </c>
      <c r="D78" s="17"/>
      <c r="E78" s="17"/>
      <c r="F78" s="17"/>
      <c r="G78" s="17"/>
      <c r="H78" s="17"/>
      <c r="I78" s="17"/>
      <c r="J78" s="17"/>
      <c r="K78" s="17"/>
      <c r="L78" s="17"/>
      <c r="M78" s="17"/>
      <c r="N78" s="17"/>
      <c r="O78" s="17"/>
      <c r="P78" s="17"/>
      <c r="Q78" s="17"/>
      <c r="R78" s="17"/>
      <c r="S78" s="17"/>
      <c r="T78" s="17"/>
      <c r="U78" s="17"/>
      <c r="V78" s="17"/>
      <c r="W78" s="51"/>
    </row>
    <row r="79" spans="1:23" ht="14.4" x14ac:dyDescent="0.3">
      <c r="A79" s="49"/>
      <c r="B79" s="36" t="s">
        <v>358</v>
      </c>
      <c r="C79" s="15" t="s">
        <v>465</v>
      </c>
      <c r="D79" s="17"/>
      <c r="E79" s="17"/>
      <c r="F79" s="17"/>
      <c r="G79" s="17"/>
      <c r="H79" s="17"/>
      <c r="I79" s="17"/>
      <c r="J79" s="17"/>
      <c r="K79" s="17"/>
      <c r="L79" s="17"/>
      <c r="M79" s="17"/>
      <c r="N79" s="17"/>
      <c r="O79" s="17"/>
      <c r="P79" s="17"/>
      <c r="Q79" s="17"/>
      <c r="R79" s="17"/>
      <c r="S79" s="17"/>
      <c r="T79" s="17"/>
      <c r="U79" s="17"/>
      <c r="V79" s="17"/>
      <c r="W79" s="51"/>
    </row>
    <row r="80" spans="1:23" ht="13.8" customHeight="1" x14ac:dyDescent="0.3">
      <c r="A80" s="49"/>
      <c r="B80" s="36" t="s">
        <v>357</v>
      </c>
      <c r="C80" s="15" t="s">
        <v>466</v>
      </c>
      <c r="D80" s="52"/>
      <c r="E80" s="52"/>
      <c r="F80" s="52"/>
      <c r="G80" s="52"/>
      <c r="H80" s="52"/>
      <c r="I80" s="52"/>
      <c r="J80" s="52"/>
      <c r="K80" s="52"/>
      <c r="L80" s="52"/>
      <c r="M80" s="52"/>
      <c r="N80" s="52"/>
      <c r="O80" s="52"/>
      <c r="P80" s="52"/>
      <c r="Q80" s="52"/>
      <c r="R80" s="52"/>
      <c r="S80" s="52"/>
      <c r="T80" s="52"/>
      <c r="U80" s="52"/>
      <c r="V80" s="52"/>
      <c r="W80" s="53"/>
    </row>
    <row r="81" spans="1:23" ht="13.8" x14ac:dyDescent="0.25">
      <c r="A81" s="49"/>
      <c r="B81" s="36" t="s">
        <v>350</v>
      </c>
      <c r="C81" s="96" t="s">
        <v>467</v>
      </c>
      <c r="D81" s="96"/>
      <c r="E81" s="96"/>
      <c r="F81" s="96"/>
      <c r="G81" s="96"/>
      <c r="H81" s="96"/>
      <c r="I81" s="96"/>
      <c r="J81" s="96"/>
      <c r="K81" s="96"/>
      <c r="L81" s="96"/>
      <c r="M81" s="96"/>
      <c r="N81" s="96"/>
      <c r="O81" s="96"/>
      <c r="P81" s="96"/>
      <c r="Q81" s="96"/>
      <c r="R81" s="96"/>
      <c r="S81" s="96"/>
      <c r="T81" s="96"/>
      <c r="U81" s="96"/>
      <c r="V81" s="96"/>
      <c r="W81" s="97"/>
    </row>
    <row r="82" spans="1:23" ht="13.8" x14ac:dyDescent="0.25">
      <c r="A82" s="49"/>
      <c r="B82" s="35"/>
      <c r="C82" s="96"/>
      <c r="D82" s="96"/>
      <c r="E82" s="96"/>
      <c r="F82" s="96"/>
      <c r="G82" s="96"/>
      <c r="H82" s="96"/>
      <c r="I82" s="96"/>
      <c r="J82" s="96"/>
      <c r="K82" s="96"/>
      <c r="L82" s="96"/>
      <c r="M82" s="96"/>
      <c r="N82" s="96"/>
      <c r="O82" s="96"/>
      <c r="P82" s="96"/>
      <c r="Q82" s="96"/>
      <c r="R82" s="96"/>
      <c r="S82" s="96"/>
      <c r="T82" s="96"/>
      <c r="U82" s="96"/>
      <c r="V82" s="96"/>
      <c r="W82" s="97"/>
    </row>
    <row r="83" spans="1:23" ht="14.4" customHeight="1" x14ac:dyDescent="0.25">
      <c r="A83" s="49"/>
      <c r="B83" s="36" t="s">
        <v>341</v>
      </c>
      <c r="C83" s="96" t="s">
        <v>468</v>
      </c>
      <c r="D83" s="96"/>
      <c r="E83" s="96"/>
      <c r="F83" s="96"/>
      <c r="G83" s="96"/>
      <c r="H83" s="96"/>
      <c r="I83" s="96"/>
      <c r="J83" s="96"/>
      <c r="K83" s="96"/>
      <c r="L83" s="96"/>
      <c r="M83" s="96"/>
      <c r="N83" s="96"/>
      <c r="O83" s="96"/>
      <c r="P83" s="96"/>
      <c r="Q83" s="96"/>
      <c r="R83" s="96"/>
      <c r="S83" s="96"/>
      <c r="T83" s="96"/>
      <c r="U83" s="96"/>
      <c r="V83" s="96"/>
      <c r="W83" s="97"/>
    </row>
    <row r="84" spans="1:23" ht="13.8" x14ac:dyDescent="0.25">
      <c r="A84" s="49"/>
      <c r="B84" s="35"/>
      <c r="C84" s="96"/>
      <c r="D84" s="96"/>
      <c r="E84" s="96"/>
      <c r="F84" s="96"/>
      <c r="G84" s="96"/>
      <c r="H84" s="96"/>
      <c r="I84" s="96"/>
      <c r="J84" s="96"/>
      <c r="K84" s="96"/>
      <c r="L84" s="96"/>
      <c r="M84" s="96"/>
      <c r="N84" s="96"/>
      <c r="O84" s="96"/>
      <c r="P84" s="96"/>
      <c r="Q84" s="96"/>
      <c r="R84" s="96"/>
      <c r="S84" s="96"/>
      <c r="T84" s="96"/>
      <c r="U84" s="96"/>
      <c r="V84" s="96"/>
      <c r="W84" s="97"/>
    </row>
    <row r="85" spans="1:23" ht="14.4" x14ac:dyDescent="0.3">
      <c r="A85" s="49"/>
      <c r="B85" s="16" t="s">
        <v>349</v>
      </c>
      <c r="C85" s="39" t="s">
        <v>351</v>
      </c>
      <c r="D85" s="45"/>
      <c r="E85" s="45"/>
      <c r="F85" s="45"/>
      <c r="G85" s="45"/>
      <c r="H85" s="45"/>
      <c r="I85" s="45"/>
      <c r="J85" s="45"/>
      <c r="K85" s="45"/>
      <c r="L85" s="45"/>
      <c r="M85" s="45"/>
      <c r="N85" s="45"/>
      <c r="O85" s="45"/>
      <c r="P85" s="45"/>
      <c r="Q85" s="45"/>
      <c r="R85" s="45"/>
      <c r="S85" s="45"/>
      <c r="T85" s="45"/>
      <c r="U85" s="45"/>
      <c r="V85" s="45"/>
      <c r="W85" s="46"/>
    </row>
    <row r="86" spans="1:23" ht="14.4" x14ac:dyDescent="0.3">
      <c r="A86" s="49"/>
      <c r="B86" s="16" t="s">
        <v>348</v>
      </c>
      <c r="C86" s="39" t="s">
        <v>352</v>
      </c>
      <c r="D86" s="45"/>
      <c r="E86" s="45"/>
      <c r="F86" s="45"/>
      <c r="G86" s="45"/>
      <c r="H86" s="45"/>
      <c r="I86" s="45"/>
      <c r="J86" s="45"/>
      <c r="K86" s="45"/>
      <c r="L86" s="45"/>
      <c r="M86" s="45"/>
      <c r="N86" s="45"/>
      <c r="O86" s="45"/>
      <c r="P86" s="45"/>
      <c r="Q86" s="45"/>
      <c r="R86" s="45"/>
      <c r="S86" s="45"/>
      <c r="T86" s="45"/>
      <c r="U86" s="45"/>
      <c r="V86" s="45"/>
      <c r="W86" s="46"/>
    </row>
    <row r="87" spans="1:23" ht="14.4" x14ac:dyDescent="0.3">
      <c r="A87" s="49"/>
      <c r="B87" s="16" t="s">
        <v>347</v>
      </c>
      <c r="C87" s="39" t="s">
        <v>353</v>
      </c>
      <c r="D87" s="45"/>
      <c r="E87" s="45"/>
      <c r="F87" s="45"/>
      <c r="G87" s="45"/>
      <c r="H87" s="45"/>
      <c r="I87" s="45"/>
      <c r="J87" s="45"/>
      <c r="K87" s="45"/>
      <c r="L87" s="45"/>
      <c r="M87" s="45"/>
      <c r="N87" s="45"/>
      <c r="O87" s="45"/>
      <c r="P87" s="45"/>
      <c r="Q87" s="45"/>
      <c r="R87" s="45"/>
      <c r="S87" s="45"/>
      <c r="T87" s="45"/>
      <c r="U87" s="45"/>
      <c r="V87" s="45"/>
      <c r="W87" s="46"/>
    </row>
    <row r="88" spans="1:23" ht="14.4" x14ac:dyDescent="0.3">
      <c r="A88" s="49"/>
      <c r="B88" s="16" t="s">
        <v>346</v>
      </c>
      <c r="C88" s="39" t="s">
        <v>354</v>
      </c>
      <c r="D88" s="45"/>
      <c r="E88" s="45"/>
      <c r="F88" s="45"/>
      <c r="G88" s="45"/>
      <c r="H88" s="45"/>
      <c r="I88" s="45"/>
      <c r="J88" s="45"/>
      <c r="K88" s="45"/>
      <c r="L88" s="45"/>
      <c r="M88" s="45"/>
      <c r="N88" s="45"/>
      <c r="O88" s="45"/>
      <c r="P88" s="45"/>
      <c r="Q88" s="45"/>
      <c r="R88" s="45"/>
      <c r="S88" s="45"/>
      <c r="T88" s="45"/>
      <c r="U88" s="45"/>
      <c r="V88" s="45"/>
      <c r="W88" s="46"/>
    </row>
    <row r="89" spans="1:23" ht="14.4" x14ac:dyDescent="0.3">
      <c r="A89" s="49"/>
      <c r="B89" s="16" t="s">
        <v>345</v>
      </c>
      <c r="C89" s="39" t="s">
        <v>355</v>
      </c>
      <c r="D89" s="45"/>
      <c r="E89" s="45"/>
      <c r="F89" s="45"/>
      <c r="G89" s="45"/>
      <c r="H89" s="45"/>
      <c r="I89" s="45"/>
      <c r="J89" s="45"/>
      <c r="K89" s="45"/>
      <c r="L89" s="45"/>
      <c r="M89" s="45"/>
      <c r="N89" s="45"/>
      <c r="O89" s="45"/>
      <c r="P89" s="45"/>
      <c r="Q89" s="45"/>
      <c r="R89" s="45"/>
      <c r="S89" s="45"/>
      <c r="T89" s="45"/>
      <c r="U89" s="45"/>
      <c r="V89" s="45"/>
      <c r="W89" s="46"/>
    </row>
    <row r="90" spans="1:23" ht="13.8" customHeight="1" x14ac:dyDescent="0.3">
      <c r="A90" s="49"/>
      <c r="B90" s="16" t="s">
        <v>344</v>
      </c>
      <c r="C90" s="39" t="s">
        <v>356</v>
      </c>
      <c r="D90" s="37"/>
      <c r="E90" s="37"/>
      <c r="F90" s="37"/>
      <c r="G90" s="37"/>
      <c r="H90" s="37"/>
      <c r="I90" s="37"/>
      <c r="J90" s="37"/>
      <c r="K90" s="37"/>
      <c r="L90" s="37"/>
      <c r="M90" s="37"/>
      <c r="N90" s="37"/>
      <c r="O90" s="37"/>
      <c r="P90" s="37"/>
      <c r="Q90" s="37"/>
      <c r="R90" s="37"/>
      <c r="S90" s="37"/>
      <c r="T90" s="37"/>
      <c r="U90" s="37"/>
      <c r="V90" s="37"/>
      <c r="W90" s="38"/>
    </row>
    <row r="91" spans="1:23" ht="13.8" x14ac:dyDescent="0.25">
      <c r="A91" s="49"/>
      <c r="B91" s="31"/>
      <c r="C91" s="17"/>
      <c r="D91" s="17"/>
      <c r="E91" s="17"/>
      <c r="F91" s="17"/>
      <c r="G91" s="17"/>
      <c r="H91" s="17"/>
      <c r="I91" s="17"/>
      <c r="J91" s="17"/>
      <c r="K91" s="17"/>
      <c r="L91" s="17"/>
      <c r="M91" s="17"/>
      <c r="N91" s="17"/>
      <c r="O91" s="17"/>
      <c r="P91" s="17"/>
      <c r="Q91" s="17"/>
      <c r="R91" s="17"/>
      <c r="S91" s="17"/>
      <c r="T91" s="17"/>
      <c r="U91" s="17"/>
      <c r="V91" s="17"/>
      <c r="W91" s="51"/>
    </row>
    <row r="92" spans="1:23" ht="14.4" x14ac:dyDescent="0.3">
      <c r="A92" s="22" t="s">
        <v>340</v>
      </c>
      <c r="B92" s="54" t="s">
        <v>469</v>
      </c>
      <c r="C92" s="55"/>
      <c r="D92" s="17"/>
      <c r="E92" s="17"/>
      <c r="F92" s="17"/>
      <c r="G92" s="17"/>
      <c r="H92" s="17"/>
      <c r="I92" s="17"/>
      <c r="J92" s="17"/>
      <c r="K92" s="17"/>
      <c r="L92" s="17"/>
      <c r="M92" s="17"/>
      <c r="N92" s="17"/>
      <c r="O92" s="17"/>
      <c r="P92" s="17"/>
      <c r="Q92" s="17"/>
      <c r="R92" s="17"/>
      <c r="S92" s="17"/>
      <c r="T92" s="17"/>
      <c r="U92" s="17"/>
      <c r="V92" s="17"/>
      <c r="W92" s="51"/>
    </row>
    <row r="93" spans="1:23" ht="13.8" x14ac:dyDescent="0.25">
      <c r="A93" s="49"/>
      <c r="B93" s="33" t="s">
        <v>266</v>
      </c>
      <c r="C93" s="55"/>
      <c r="D93" s="17"/>
      <c r="E93" s="17"/>
      <c r="F93" s="17"/>
      <c r="G93" s="17"/>
      <c r="H93" s="17"/>
      <c r="I93" s="17"/>
      <c r="J93" s="17"/>
      <c r="K93" s="17"/>
      <c r="L93" s="17"/>
      <c r="M93" s="17"/>
      <c r="N93" s="17"/>
      <c r="O93" s="17"/>
      <c r="P93" s="17"/>
      <c r="Q93" s="17"/>
      <c r="R93" s="17"/>
      <c r="S93" s="17"/>
      <c r="T93" s="17"/>
      <c r="U93" s="17"/>
      <c r="V93" s="17"/>
      <c r="W93" s="51"/>
    </row>
    <row r="94" spans="1:23" ht="13.8" x14ac:dyDescent="0.25">
      <c r="A94" s="49"/>
      <c r="B94" s="54" t="s">
        <v>233</v>
      </c>
      <c r="C94" s="55"/>
      <c r="D94" s="17"/>
      <c r="E94" s="17"/>
      <c r="F94" s="17"/>
      <c r="G94" s="17"/>
      <c r="H94" s="17"/>
      <c r="I94" s="17"/>
      <c r="J94" s="17"/>
      <c r="K94" s="17"/>
      <c r="L94" s="17"/>
      <c r="M94" s="17"/>
      <c r="N94" s="17"/>
      <c r="O94" s="17"/>
      <c r="P94" s="17"/>
      <c r="Q94" s="17"/>
      <c r="R94" s="17"/>
      <c r="S94" s="17"/>
      <c r="T94" s="17"/>
      <c r="U94" s="17"/>
      <c r="V94" s="17"/>
      <c r="W94" s="51"/>
    </row>
    <row r="95" spans="1:23" ht="13.8" x14ac:dyDescent="0.25">
      <c r="A95" s="49"/>
      <c r="B95" s="54"/>
      <c r="C95" s="55"/>
      <c r="D95" s="17"/>
      <c r="E95" s="17"/>
      <c r="F95" s="17"/>
      <c r="G95" s="17"/>
      <c r="H95" s="17"/>
      <c r="I95" s="17"/>
      <c r="J95" s="17"/>
      <c r="K95" s="17"/>
      <c r="L95" s="17"/>
      <c r="M95" s="17"/>
      <c r="N95" s="17"/>
      <c r="O95" s="17"/>
      <c r="P95" s="17"/>
      <c r="Q95" s="17"/>
      <c r="R95" s="17"/>
      <c r="S95" s="17"/>
      <c r="T95" s="17"/>
      <c r="U95" s="17"/>
      <c r="V95" s="17"/>
      <c r="W95" s="51"/>
    </row>
    <row r="96" spans="1:23" ht="13.8" x14ac:dyDescent="0.25">
      <c r="A96" s="49"/>
      <c r="B96" s="50" t="s">
        <v>234</v>
      </c>
      <c r="C96" s="17"/>
      <c r="D96" s="17"/>
      <c r="E96" s="17"/>
      <c r="F96" s="17"/>
      <c r="G96" s="17"/>
      <c r="H96" s="17"/>
      <c r="I96" s="17"/>
      <c r="J96" s="17"/>
      <c r="K96" s="17"/>
      <c r="L96" s="17"/>
      <c r="M96" s="17"/>
      <c r="N96" s="17"/>
      <c r="O96" s="17"/>
      <c r="P96" s="17"/>
      <c r="Q96" s="17"/>
      <c r="R96" s="17"/>
      <c r="S96" s="17"/>
      <c r="T96" s="17"/>
      <c r="U96" s="17"/>
      <c r="V96" s="17"/>
      <c r="W96" s="51"/>
    </row>
    <row r="97" spans="1:23" ht="13.8" x14ac:dyDescent="0.25">
      <c r="A97" s="49"/>
      <c r="B97" s="16" t="s">
        <v>338</v>
      </c>
      <c r="C97" s="98" t="s">
        <v>339</v>
      </c>
      <c r="D97" s="98"/>
      <c r="E97" s="98"/>
      <c r="F97" s="98"/>
      <c r="G97" s="98"/>
      <c r="H97" s="98"/>
      <c r="I97" s="98"/>
      <c r="J97" s="98"/>
      <c r="K97" s="98"/>
      <c r="L97" s="98"/>
      <c r="M97" s="98"/>
      <c r="N97" s="98"/>
      <c r="O97" s="98"/>
      <c r="P97" s="98"/>
      <c r="Q97" s="98"/>
      <c r="R97" s="98"/>
      <c r="S97" s="98"/>
      <c r="T97" s="98"/>
      <c r="U97" s="98"/>
      <c r="V97" s="98"/>
      <c r="W97" s="99"/>
    </row>
    <row r="98" spans="1:23" ht="13.8" x14ac:dyDescent="0.25">
      <c r="A98" s="49"/>
      <c r="B98" s="16"/>
      <c r="C98" s="98"/>
      <c r="D98" s="98"/>
      <c r="E98" s="98"/>
      <c r="F98" s="98"/>
      <c r="G98" s="98"/>
      <c r="H98" s="98"/>
      <c r="I98" s="98"/>
      <c r="J98" s="98"/>
      <c r="K98" s="98"/>
      <c r="L98" s="98"/>
      <c r="M98" s="98"/>
      <c r="N98" s="98"/>
      <c r="O98" s="98"/>
      <c r="P98" s="98"/>
      <c r="Q98" s="98"/>
      <c r="R98" s="98"/>
      <c r="S98" s="98"/>
      <c r="T98" s="98"/>
      <c r="U98" s="98"/>
      <c r="V98" s="98"/>
      <c r="W98" s="99"/>
    </row>
    <row r="99" spans="1:23" ht="13.8" x14ac:dyDescent="0.25">
      <c r="A99" s="49"/>
      <c r="B99" s="16" t="s">
        <v>295</v>
      </c>
      <c r="C99" s="98" t="s">
        <v>309</v>
      </c>
      <c r="D99" s="98"/>
      <c r="E99" s="98"/>
      <c r="F99" s="98"/>
      <c r="G99" s="98"/>
      <c r="H99" s="98"/>
      <c r="I99" s="98"/>
      <c r="J99" s="98"/>
      <c r="K99" s="98"/>
      <c r="L99" s="98"/>
      <c r="M99" s="98"/>
      <c r="N99" s="98"/>
      <c r="O99" s="98"/>
      <c r="P99" s="98"/>
      <c r="Q99" s="98"/>
      <c r="R99" s="98"/>
      <c r="S99" s="98"/>
      <c r="T99" s="98"/>
      <c r="U99" s="98"/>
      <c r="V99" s="98"/>
      <c r="W99" s="99"/>
    </row>
    <row r="100" spans="1:23" ht="13.8" x14ac:dyDescent="0.25">
      <c r="A100" s="49"/>
      <c r="B100" s="16"/>
      <c r="C100" s="98"/>
      <c r="D100" s="98"/>
      <c r="E100" s="98"/>
      <c r="F100" s="98"/>
      <c r="G100" s="98"/>
      <c r="H100" s="98"/>
      <c r="I100" s="98"/>
      <c r="J100" s="98"/>
      <c r="K100" s="98"/>
      <c r="L100" s="98"/>
      <c r="M100" s="98"/>
      <c r="N100" s="98"/>
      <c r="O100" s="98"/>
      <c r="P100" s="98"/>
      <c r="Q100" s="98"/>
      <c r="R100" s="98"/>
      <c r="S100" s="98"/>
      <c r="T100" s="98"/>
      <c r="U100" s="98"/>
      <c r="V100" s="98"/>
      <c r="W100" s="99"/>
    </row>
    <row r="101" spans="1:23" ht="13.8" x14ac:dyDescent="0.25">
      <c r="A101" s="49"/>
      <c r="B101" s="16" t="s">
        <v>294</v>
      </c>
      <c r="C101" s="98" t="s">
        <v>310</v>
      </c>
      <c r="D101" s="98"/>
      <c r="E101" s="98"/>
      <c r="F101" s="98"/>
      <c r="G101" s="98"/>
      <c r="H101" s="98"/>
      <c r="I101" s="98"/>
      <c r="J101" s="98"/>
      <c r="K101" s="98"/>
      <c r="L101" s="98"/>
      <c r="M101" s="98"/>
      <c r="N101" s="98"/>
      <c r="O101" s="98"/>
      <c r="P101" s="98"/>
      <c r="Q101" s="98"/>
      <c r="R101" s="98"/>
      <c r="S101" s="98"/>
      <c r="T101" s="98"/>
      <c r="U101" s="98"/>
      <c r="V101" s="98"/>
      <c r="W101" s="99"/>
    </row>
    <row r="102" spans="1:23" ht="13.8" x14ac:dyDescent="0.25">
      <c r="A102" s="49"/>
      <c r="B102" s="16"/>
      <c r="C102" s="98"/>
      <c r="D102" s="98"/>
      <c r="E102" s="98"/>
      <c r="F102" s="98"/>
      <c r="G102" s="98"/>
      <c r="H102" s="98"/>
      <c r="I102" s="98"/>
      <c r="J102" s="98"/>
      <c r="K102" s="98"/>
      <c r="L102" s="98"/>
      <c r="M102" s="98"/>
      <c r="N102" s="98"/>
      <c r="O102" s="98"/>
      <c r="P102" s="98"/>
      <c r="Q102" s="98"/>
      <c r="R102" s="98"/>
      <c r="S102" s="98"/>
      <c r="T102" s="98"/>
      <c r="U102" s="98"/>
      <c r="V102" s="98"/>
      <c r="W102" s="99"/>
    </row>
    <row r="103" spans="1:23" ht="13.8" x14ac:dyDescent="0.25">
      <c r="A103" s="49"/>
      <c r="B103" s="16" t="s">
        <v>293</v>
      </c>
      <c r="C103" s="98" t="s">
        <v>311</v>
      </c>
      <c r="D103" s="98"/>
      <c r="E103" s="98"/>
      <c r="F103" s="98"/>
      <c r="G103" s="98"/>
      <c r="H103" s="98"/>
      <c r="I103" s="98"/>
      <c r="J103" s="98"/>
      <c r="K103" s="98"/>
      <c r="L103" s="98"/>
      <c r="M103" s="98"/>
      <c r="N103" s="98"/>
      <c r="O103" s="98"/>
      <c r="P103" s="98"/>
      <c r="Q103" s="98"/>
      <c r="R103" s="98"/>
      <c r="S103" s="98"/>
      <c r="T103" s="98"/>
      <c r="U103" s="98"/>
      <c r="V103" s="98"/>
      <c r="W103" s="99"/>
    </row>
    <row r="104" spans="1:23" ht="13.8" x14ac:dyDescent="0.25">
      <c r="A104" s="49"/>
      <c r="B104" s="16"/>
      <c r="C104" s="98"/>
      <c r="D104" s="98"/>
      <c r="E104" s="98"/>
      <c r="F104" s="98"/>
      <c r="G104" s="98"/>
      <c r="H104" s="98"/>
      <c r="I104" s="98"/>
      <c r="J104" s="98"/>
      <c r="K104" s="98"/>
      <c r="L104" s="98"/>
      <c r="M104" s="98"/>
      <c r="N104" s="98"/>
      <c r="O104" s="98"/>
      <c r="P104" s="98"/>
      <c r="Q104" s="98"/>
      <c r="R104" s="98"/>
      <c r="S104" s="98"/>
      <c r="T104" s="98"/>
      <c r="U104" s="98"/>
      <c r="V104" s="98"/>
      <c r="W104" s="99"/>
    </row>
    <row r="105" spans="1:23" ht="13.8" x14ac:dyDescent="0.25">
      <c r="A105" s="49"/>
      <c r="B105" s="16" t="s">
        <v>292</v>
      </c>
      <c r="C105" s="96" t="s">
        <v>312</v>
      </c>
      <c r="D105" s="96"/>
      <c r="E105" s="96"/>
      <c r="F105" s="96"/>
      <c r="G105" s="96"/>
      <c r="H105" s="96"/>
      <c r="I105" s="96"/>
      <c r="J105" s="96"/>
      <c r="K105" s="96"/>
      <c r="L105" s="96"/>
      <c r="M105" s="96"/>
      <c r="N105" s="96"/>
      <c r="O105" s="96"/>
      <c r="P105" s="96"/>
      <c r="Q105" s="96"/>
      <c r="R105" s="96"/>
      <c r="S105" s="96"/>
      <c r="T105" s="96"/>
      <c r="U105" s="96"/>
      <c r="V105" s="96"/>
      <c r="W105" s="97"/>
    </row>
    <row r="106" spans="1:23" ht="13.8" x14ac:dyDescent="0.25">
      <c r="A106" s="49"/>
      <c r="B106" s="16"/>
      <c r="C106" s="96"/>
      <c r="D106" s="96"/>
      <c r="E106" s="96"/>
      <c r="F106" s="96"/>
      <c r="G106" s="96"/>
      <c r="H106" s="96"/>
      <c r="I106" s="96"/>
      <c r="J106" s="96"/>
      <c r="K106" s="96"/>
      <c r="L106" s="96"/>
      <c r="M106" s="96"/>
      <c r="N106" s="96"/>
      <c r="O106" s="96"/>
      <c r="P106" s="96"/>
      <c r="Q106" s="96"/>
      <c r="R106" s="96"/>
      <c r="S106" s="96"/>
      <c r="T106" s="96"/>
      <c r="U106" s="96"/>
      <c r="V106" s="96"/>
      <c r="W106" s="97"/>
    </row>
    <row r="107" spans="1:23" ht="13.8" x14ac:dyDescent="0.25">
      <c r="A107" s="49"/>
      <c r="B107" s="16" t="s">
        <v>291</v>
      </c>
      <c r="C107" s="96" t="s">
        <v>313</v>
      </c>
      <c r="D107" s="96"/>
      <c r="E107" s="96"/>
      <c r="F107" s="96"/>
      <c r="G107" s="96"/>
      <c r="H107" s="96"/>
      <c r="I107" s="96"/>
      <c r="J107" s="96"/>
      <c r="K107" s="96"/>
      <c r="L107" s="96"/>
      <c r="M107" s="96"/>
      <c r="N107" s="96"/>
      <c r="O107" s="96"/>
      <c r="P107" s="96"/>
      <c r="Q107" s="96"/>
      <c r="R107" s="96"/>
      <c r="S107" s="96"/>
      <c r="T107" s="96"/>
      <c r="U107" s="96"/>
      <c r="V107" s="96"/>
      <c r="W107" s="97"/>
    </row>
    <row r="108" spans="1:23" ht="13.8" x14ac:dyDescent="0.25">
      <c r="A108" s="49"/>
      <c r="B108" s="16"/>
      <c r="C108" s="96"/>
      <c r="D108" s="96"/>
      <c r="E108" s="96"/>
      <c r="F108" s="96"/>
      <c r="G108" s="96"/>
      <c r="H108" s="96"/>
      <c r="I108" s="96"/>
      <c r="J108" s="96"/>
      <c r="K108" s="96"/>
      <c r="L108" s="96"/>
      <c r="M108" s="96"/>
      <c r="N108" s="96"/>
      <c r="O108" s="96"/>
      <c r="P108" s="96"/>
      <c r="Q108" s="96"/>
      <c r="R108" s="96"/>
      <c r="S108" s="96"/>
      <c r="T108" s="96"/>
      <c r="U108" s="96"/>
      <c r="V108" s="96"/>
      <c r="W108" s="97"/>
    </row>
    <row r="109" spans="1:23" ht="13.8" x14ac:dyDescent="0.25">
      <c r="A109" s="49"/>
      <c r="B109" s="16" t="s">
        <v>290</v>
      </c>
      <c r="C109" s="96" t="s">
        <v>314</v>
      </c>
      <c r="D109" s="96"/>
      <c r="E109" s="96"/>
      <c r="F109" s="96"/>
      <c r="G109" s="96"/>
      <c r="H109" s="96"/>
      <c r="I109" s="96"/>
      <c r="J109" s="96"/>
      <c r="K109" s="96"/>
      <c r="L109" s="96"/>
      <c r="M109" s="96"/>
      <c r="N109" s="96"/>
      <c r="O109" s="96"/>
      <c r="P109" s="96"/>
      <c r="Q109" s="96"/>
      <c r="R109" s="96"/>
      <c r="S109" s="96"/>
      <c r="T109" s="96"/>
      <c r="U109" s="96"/>
      <c r="V109" s="96"/>
      <c r="W109" s="97"/>
    </row>
    <row r="110" spans="1:23" ht="13.8" x14ac:dyDescent="0.25">
      <c r="A110" s="49"/>
      <c r="B110" s="16"/>
      <c r="C110" s="96"/>
      <c r="D110" s="96"/>
      <c r="E110" s="96"/>
      <c r="F110" s="96"/>
      <c r="G110" s="96"/>
      <c r="H110" s="96"/>
      <c r="I110" s="96"/>
      <c r="J110" s="96"/>
      <c r="K110" s="96"/>
      <c r="L110" s="96"/>
      <c r="M110" s="96"/>
      <c r="N110" s="96"/>
      <c r="O110" s="96"/>
      <c r="P110" s="96"/>
      <c r="Q110" s="96"/>
      <c r="R110" s="96"/>
      <c r="S110" s="96"/>
      <c r="T110" s="96"/>
      <c r="U110" s="96"/>
      <c r="V110" s="96"/>
      <c r="W110" s="97"/>
    </row>
    <row r="111" spans="1:23" ht="14.4" x14ac:dyDescent="0.3">
      <c r="A111" s="49"/>
      <c r="B111" s="16" t="s">
        <v>289</v>
      </c>
      <c r="C111" s="15" t="s">
        <v>315</v>
      </c>
      <c r="D111" s="17"/>
      <c r="E111" s="17"/>
      <c r="F111" s="17"/>
      <c r="G111" s="17"/>
      <c r="H111" s="17"/>
      <c r="I111" s="17"/>
      <c r="J111" s="17"/>
      <c r="K111" s="17"/>
      <c r="L111" s="17"/>
      <c r="M111" s="17"/>
      <c r="N111" s="17"/>
      <c r="O111" s="17"/>
      <c r="P111" s="17"/>
      <c r="Q111" s="17"/>
      <c r="R111" s="17"/>
      <c r="S111" s="17"/>
      <c r="T111" s="17"/>
      <c r="U111" s="17"/>
      <c r="V111" s="17"/>
      <c r="W111" s="51"/>
    </row>
    <row r="112" spans="1:23" ht="14.4" x14ac:dyDescent="0.3">
      <c r="A112" s="49"/>
      <c r="B112" s="16" t="s">
        <v>288</v>
      </c>
      <c r="C112" s="15" t="s">
        <v>316</v>
      </c>
      <c r="D112" s="17"/>
      <c r="E112" s="17"/>
      <c r="F112" s="17"/>
      <c r="G112" s="17"/>
      <c r="H112" s="17"/>
      <c r="I112" s="17"/>
      <c r="J112" s="17"/>
      <c r="K112" s="17"/>
      <c r="L112" s="17"/>
      <c r="M112" s="17"/>
      <c r="N112" s="17"/>
      <c r="O112" s="17"/>
      <c r="P112" s="17"/>
      <c r="Q112" s="17"/>
      <c r="R112" s="17"/>
      <c r="S112" s="17"/>
      <c r="T112" s="17"/>
      <c r="U112" s="17"/>
      <c r="V112" s="17"/>
      <c r="W112" s="51"/>
    </row>
    <row r="113" spans="1:23" ht="14.4" x14ac:dyDescent="0.3">
      <c r="A113" s="49"/>
      <c r="B113" s="16" t="s">
        <v>287</v>
      </c>
      <c r="C113" s="15" t="s">
        <v>317</v>
      </c>
      <c r="D113" s="17"/>
      <c r="E113" s="17"/>
      <c r="F113" s="17"/>
      <c r="G113" s="17"/>
      <c r="H113" s="17"/>
      <c r="I113" s="17"/>
      <c r="J113" s="17"/>
      <c r="K113" s="17"/>
      <c r="L113" s="17"/>
      <c r="M113" s="17"/>
      <c r="N113" s="17"/>
      <c r="O113" s="17"/>
      <c r="P113" s="17"/>
      <c r="Q113" s="17"/>
      <c r="R113" s="17"/>
      <c r="S113" s="17"/>
      <c r="T113" s="17"/>
      <c r="U113" s="17"/>
      <c r="V113" s="17"/>
      <c r="W113" s="51"/>
    </row>
    <row r="114" spans="1:23" ht="14.4" x14ac:dyDescent="0.3">
      <c r="A114" s="49"/>
      <c r="B114" s="16" t="s">
        <v>286</v>
      </c>
      <c r="C114" s="15" t="s">
        <v>318</v>
      </c>
      <c r="D114" s="17"/>
      <c r="E114" s="17"/>
      <c r="F114" s="17"/>
      <c r="G114" s="17"/>
      <c r="H114" s="17"/>
      <c r="I114" s="17"/>
      <c r="J114" s="17"/>
      <c r="K114" s="17"/>
      <c r="L114" s="17"/>
      <c r="M114" s="17"/>
      <c r="N114" s="17"/>
      <c r="O114" s="17"/>
      <c r="P114" s="17"/>
      <c r="Q114" s="17"/>
      <c r="R114" s="17"/>
      <c r="S114" s="17"/>
      <c r="T114" s="17"/>
      <c r="U114" s="17"/>
      <c r="V114" s="17"/>
      <c r="W114" s="51"/>
    </row>
    <row r="115" spans="1:23" ht="14.4" x14ac:dyDescent="0.3">
      <c r="A115" s="49"/>
      <c r="B115" s="16" t="s">
        <v>285</v>
      </c>
      <c r="C115" s="15" t="s">
        <v>319</v>
      </c>
      <c r="D115" s="17"/>
      <c r="E115" s="17"/>
      <c r="F115" s="17"/>
      <c r="G115" s="17"/>
      <c r="H115" s="17"/>
      <c r="I115" s="17"/>
      <c r="J115" s="17"/>
      <c r="K115" s="17"/>
      <c r="L115" s="17"/>
      <c r="M115" s="17"/>
      <c r="N115" s="17"/>
      <c r="O115" s="17"/>
      <c r="P115" s="17"/>
      <c r="Q115" s="17"/>
      <c r="R115" s="17"/>
      <c r="S115" s="17"/>
      <c r="T115" s="17"/>
      <c r="U115" s="17"/>
      <c r="V115" s="17"/>
      <c r="W115" s="51"/>
    </row>
    <row r="116" spans="1:23" ht="14.4" x14ac:dyDescent="0.3">
      <c r="A116" s="49"/>
      <c r="B116" s="16" t="s">
        <v>284</v>
      </c>
      <c r="C116" s="15" t="s">
        <v>320</v>
      </c>
      <c r="D116" s="17"/>
      <c r="E116" s="17"/>
      <c r="F116" s="17"/>
      <c r="G116" s="17"/>
      <c r="H116" s="17"/>
      <c r="I116" s="17"/>
      <c r="J116" s="17"/>
      <c r="K116" s="17"/>
      <c r="L116" s="17"/>
      <c r="M116" s="17"/>
      <c r="N116" s="17"/>
      <c r="O116" s="17"/>
      <c r="P116" s="17"/>
      <c r="Q116" s="17"/>
      <c r="R116" s="17"/>
      <c r="S116" s="17"/>
      <c r="T116" s="17"/>
      <c r="U116" s="17"/>
      <c r="V116" s="17"/>
      <c r="W116" s="51"/>
    </row>
    <row r="117" spans="1:23" ht="14.4" x14ac:dyDescent="0.3">
      <c r="A117" s="49"/>
      <c r="B117" s="16" t="s">
        <v>283</v>
      </c>
      <c r="C117" s="15" t="s">
        <v>321</v>
      </c>
      <c r="D117" s="17"/>
      <c r="E117" s="17"/>
      <c r="F117" s="17"/>
      <c r="G117" s="17"/>
      <c r="H117" s="17"/>
      <c r="I117" s="17"/>
      <c r="J117" s="17"/>
      <c r="K117" s="17"/>
      <c r="L117" s="17"/>
      <c r="M117" s="17"/>
      <c r="N117" s="17"/>
      <c r="O117" s="17"/>
      <c r="P117" s="17"/>
      <c r="Q117" s="17"/>
      <c r="R117" s="17"/>
      <c r="S117" s="17"/>
      <c r="T117" s="17"/>
      <c r="U117" s="17"/>
      <c r="V117" s="17"/>
      <c r="W117" s="51"/>
    </row>
    <row r="118" spans="1:23" ht="14.4" x14ac:dyDescent="0.3">
      <c r="A118" s="49"/>
      <c r="B118" s="16" t="s">
        <v>282</v>
      </c>
      <c r="C118" s="15" t="s">
        <v>322</v>
      </c>
      <c r="D118" s="17"/>
      <c r="E118" s="17"/>
      <c r="F118" s="17"/>
      <c r="G118" s="17"/>
      <c r="H118" s="17"/>
      <c r="I118" s="17"/>
      <c r="J118" s="17"/>
      <c r="K118" s="17"/>
      <c r="L118" s="17"/>
      <c r="M118" s="17"/>
      <c r="N118" s="17"/>
      <c r="O118" s="17"/>
      <c r="P118" s="17"/>
      <c r="Q118" s="17"/>
      <c r="R118" s="17"/>
      <c r="S118" s="17"/>
      <c r="T118" s="17"/>
      <c r="U118" s="17"/>
      <c r="V118" s="17"/>
      <c r="W118" s="51"/>
    </row>
    <row r="119" spans="1:23" ht="14.4" x14ac:dyDescent="0.3">
      <c r="A119" s="49"/>
      <c r="B119" s="16" t="s">
        <v>281</v>
      </c>
      <c r="C119" s="15" t="s">
        <v>323</v>
      </c>
      <c r="D119" s="17"/>
      <c r="E119" s="17"/>
      <c r="F119" s="17"/>
      <c r="G119" s="17"/>
      <c r="H119" s="17"/>
      <c r="I119" s="17"/>
      <c r="J119" s="17"/>
      <c r="K119" s="17"/>
      <c r="L119" s="17"/>
      <c r="M119" s="17"/>
      <c r="N119" s="17"/>
      <c r="O119" s="17"/>
      <c r="P119" s="17"/>
      <c r="Q119" s="17"/>
      <c r="R119" s="17"/>
      <c r="S119" s="17"/>
      <c r="T119" s="17"/>
      <c r="U119" s="17"/>
      <c r="V119" s="17"/>
      <c r="W119" s="51"/>
    </row>
    <row r="120" spans="1:23" ht="14.4" x14ac:dyDescent="0.3">
      <c r="A120" s="49"/>
      <c r="B120" s="16" t="s">
        <v>280</v>
      </c>
      <c r="C120" s="15" t="s">
        <v>324</v>
      </c>
      <c r="D120" s="17"/>
      <c r="E120" s="17"/>
      <c r="F120" s="17"/>
      <c r="G120" s="17"/>
      <c r="H120" s="17"/>
      <c r="I120" s="17"/>
      <c r="J120" s="17"/>
      <c r="K120" s="17"/>
      <c r="L120" s="17"/>
      <c r="M120" s="17"/>
      <c r="N120" s="17"/>
      <c r="O120" s="17"/>
      <c r="P120" s="17"/>
      <c r="Q120" s="17"/>
      <c r="R120" s="17"/>
      <c r="S120" s="17"/>
      <c r="T120" s="17"/>
      <c r="U120" s="17"/>
      <c r="V120" s="17"/>
      <c r="W120" s="51"/>
    </row>
    <row r="121" spans="1:23" ht="14.4" x14ac:dyDescent="0.3">
      <c r="A121" s="49"/>
      <c r="B121" s="16" t="s">
        <v>279</v>
      </c>
      <c r="C121" s="15" t="s">
        <v>325</v>
      </c>
      <c r="D121" s="17"/>
      <c r="E121" s="17"/>
      <c r="F121" s="17"/>
      <c r="G121" s="17"/>
      <c r="H121" s="17"/>
      <c r="I121" s="17"/>
      <c r="J121" s="17"/>
      <c r="K121" s="17"/>
      <c r="L121" s="17"/>
      <c r="M121" s="17"/>
      <c r="N121" s="17"/>
      <c r="O121" s="17"/>
      <c r="P121" s="17"/>
      <c r="Q121" s="17"/>
      <c r="R121" s="17"/>
      <c r="S121" s="17"/>
      <c r="T121" s="17"/>
      <c r="U121" s="17"/>
      <c r="V121" s="17"/>
      <c r="W121" s="51"/>
    </row>
    <row r="122" spans="1:23" ht="14.4" x14ac:dyDescent="0.3">
      <c r="A122" s="49"/>
      <c r="B122" s="16" t="s">
        <v>278</v>
      </c>
      <c r="C122" s="15" t="s">
        <v>326</v>
      </c>
      <c r="D122" s="17"/>
      <c r="E122" s="17"/>
      <c r="F122" s="17"/>
      <c r="G122" s="17"/>
      <c r="H122" s="17"/>
      <c r="I122" s="17"/>
      <c r="J122" s="17"/>
      <c r="K122" s="17"/>
      <c r="L122" s="17"/>
      <c r="M122" s="17"/>
      <c r="N122" s="17"/>
      <c r="O122" s="17"/>
      <c r="P122" s="17"/>
      <c r="Q122" s="17"/>
      <c r="R122" s="17"/>
      <c r="S122" s="17"/>
      <c r="T122" s="17"/>
      <c r="U122" s="17"/>
      <c r="V122" s="17"/>
      <c r="W122" s="51"/>
    </row>
    <row r="123" spans="1:23" ht="14.4" x14ac:dyDescent="0.3">
      <c r="A123" s="49"/>
      <c r="B123" s="16" t="s">
        <v>277</v>
      </c>
      <c r="C123" s="15" t="s">
        <v>327</v>
      </c>
      <c r="D123" s="17"/>
      <c r="E123" s="17"/>
      <c r="F123" s="17"/>
      <c r="G123" s="17"/>
      <c r="H123" s="17"/>
      <c r="I123" s="17"/>
      <c r="J123" s="17"/>
      <c r="K123" s="17"/>
      <c r="L123" s="17"/>
      <c r="M123" s="17"/>
      <c r="N123" s="17"/>
      <c r="O123" s="17"/>
      <c r="P123" s="17"/>
      <c r="Q123" s="17"/>
      <c r="R123" s="17"/>
      <c r="S123" s="17"/>
      <c r="T123" s="17"/>
      <c r="U123" s="17"/>
      <c r="V123" s="17"/>
      <c r="W123" s="51"/>
    </row>
    <row r="124" spans="1:23" ht="14.4" x14ac:dyDescent="0.3">
      <c r="A124" s="49"/>
      <c r="B124" s="16" t="s">
        <v>276</v>
      </c>
      <c r="C124" s="15" t="s">
        <v>328</v>
      </c>
      <c r="D124" s="17"/>
      <c r="E124" s="17"/>
      <c r="F124" s="17"/>
      <c r="G124" s="17"/>
      <c r="H124" s="17"/>
      <c r="I124" s="17"/>
      <c r="J124" s="17"/>
      <c r="K124" s="17"/>
      <c r="L124" s="17"/>
      <c r="M124" s="17"/>
      <c r="N124" s="17"/>
      <c r="O124" s="17"/>
      <c r="P124" s="17"/>
      <c r="Q124" s="17"/>
      <c r="R124" s="17"/>
      <c r="S124" s="17"/>
      <c r="T124" s="17"/>
      <c r="U124" s="17"/>
      <c r="V124" s="17"/>
      <c r="W124" s="51"/>
    </row>
    <row r="125" spans="1:23" ht="14.4" x14ac:dyDescent="0.3">
      <c r="A125" s="49"/>
      <c r="B125" s="16" t="s">
        <v>275</v>
      </c>
      <c r="C125" s="15" t="s">
        <v>329</v>
      </c>
      <c r="D125" s="17"/>
      <c r="E125" s="17"/>
      <c r="F125" s="17"/>
      <c r="G125" s="17"/>
      <c r="H125" s="17"/>
      <c r="I125" s="17"/>
      <c r="J125" s="17"/>
      <c r="K125" s="17"/>
      <c r="L125" s="17"/>
      <c r="M125" s="17"/>
      <c r="N125" s="17"/>
      <c r="O125" s="17"/>
      <c r="P125" s="17"/>
      <c r="Q125" s="17"/>
      <c r="R125" s="17"/>
      <c r="S125" s="17"/>
      <c r="T125" s="17"/>
      <c r="U125" s="17"/>
      <c r="V125" s="17"/>
      <c r="W125" s="51"/>
    </row>
    <row r="126" spans="1:23" ht="14.4" x14ac:dyDescent="0.3">
      <c r="A126" s="49"/>
      <c r="B126" s="16" t="s">
        <v>274</v>
      </c>
      <c r="C126" s="15" t="s">
        <v>330</v>
      </c>
      <c r="D126" s="17"/>
      <c r="E126" s="17"/>
      <c r="F126" s="17"/>
      <c r="G126" s="17"/>
      <c r="H126" s="17"/>
      <c r="I126" s="17"/>
      <c r="J126" s="17"/>
      <c r="K126" s="17"/>
      <c r="L126" s="17"/>
      <c r="M126" s="17"/>
      <c r="N126" s="17"/>
      <c r="O126" s="17"/>
      <c r="P126" s="17"/>
      <c r="Q126" s="17"/>
      <c r="R126" s="17"/>
      <c r="S126" s="17"/>
      <c r="T126" s="17"/>
      <c r="U126" s="17"/>
      <c r="V126" s="17"/>
      <c r="W126" s="51"/>
    </row>
    <row r="127" spans="1:23" ht="14.4" x14ac:dyDescent="0.3">
      <c r="A127" s="49"/>
      <c r="B127" s="16" t="s">
        <v>273</v>
      </c>
      <c r="C127" s="15" t="s">
        <v>331</v>
      </c>
      <c r="D127" s="17"/>
      <c r="E127" s="17"/>
      <c r="F127" s="17"/>
      <c r="G127" s="17"/>
      <c r="H127" s="17"/>
      <c r="I127" s="17"/>
      <c r="J127" s="17"/>
      <c r="K127" s="17"/>
      <c r="L127" s="17"/>
      <c r="M127" s="17"/>
      <c r="N127" s="17"/>
      <c r="O127" s="17"/>
      <c r="P127" s="17"/>
      <c r="Q127" s="17"/>
      <c r="R127" s="17"/>
      <c r="S127" s="17"/>
      <c r="T127" s="17"/>
      <c r="U127" s="17"/>
      <c r="V127" s="17"/>
      <c r="W127" s="51"/>
    </row>
    <row r="128" spans="1:23" ht="14.4" x14ac:dyDescent="0.3">
      <c r="A128" s="49"/>
      <c r="B128" s="16" t="s">
        <v>272</v>
      </c>
      <c r="C128" s="15" t="s">
        <v>332</v>
      </c>
      <c r="D128" s="17"/>
      <c r="E128" s="17"/>
      <c r="F128" s="17"/>
      <c r="G128" s="17"/>
      <c r="H128" s="17"/>
      <c r="I128" s="17"/>
      <c r="J128" s="17"/>
      <c r="K128" s="17"/>
      <c r="L128" s="17"/>
      <c r="M128" s="17"/>
      <c r="N128" s="17"/>
      <c r="O128" s="17"/>
      <c r="P128" s="17"/>
      <c r="Q128" s="17"/>
      <c r="R128" s="17"/>
      <c r="S128" s="17"/>
      <c r="T128" s="17"/>
      <c r="U128" s="17"/>
      <c r="V128" s="17"/>
      <c r="W128" s="51"/>
    </row>
    <row r="129" spans="1:23" ht="14.4" x14ac:dyDescent="0.3">
      <c r="A129" s="49"/>
      <c r="B129" s="16" t="s">
        <v>271</v>
      </c>
      <c r="C129" s="15" t="s">
        <v>333</v>
      </c>
      <c r="D129" s="17"/>
      <c r="E129" s="17"/>
      <c r="F129" s="17"/>
      <c r="G129" s="17"/>
      <c r="H129" s="17"/>
      <c r="I129" s="17"/>
      <c r="J129" s="17"/>
      <c r="K129" s="17"/>
      <c r="L129" s="17"/>
      <c r="M129" s="17"/>
      <c r="N129" s="17"/>
      <c r="O129" s="17"/>
      <c r="P129" s="17"/>
      <c r="Q129" s="17"/>
      <c r="R129" s="17"/>
      <c r="S129" s="17"/>
      <c r="T129" s="17"/>
      <c r="U129" s="17"/>
      <c r="V129" s="17"/>
      <c r="W129" s="51"/>
    </row>
    <row r="130" spans="1:23" ht="14.4" x14ac:dyDescent="0.3">
      <c r="A130" s="49"/>
      <c r="B130" s="16" t="s">
        <v>270</v>
      </c>
      <c r="C130" s="15" t="s">
        <v>334</v>
      </c>
      <c r="D130" s="17"/>
      <c r="E130" s="17"/>
      <c r="F130" s="17"/>
      <c r="G130" s="17"/>
      <c r="H130" s="17"/>
      <c r="I130" s="17"/>
      <c r="J130" s="17"/>
      <c r="K130" s="17"/>
      <c r="L130" s="17"/>
      <c r="M130" s="17"/>
      <c r="N130" s="17"/>
      <c r="O130" s="17"/>
      <c r="P130" s="17"/>
      <c r="Q130" s="17"/>
      <c r="R130" s="17"/>
      <c r="S130" s="17"/>
      <c r="T130" s="17"/>
      <c r="U130" s="17"/>
      <c r="V130" s="17"/>
      <c r="W130" s="51"/>
    </row>
    <row r="131" spans="1:23" ht="14.4" x14ac:dyDescent="0.3">
      <c r="A131" s="49"/>
      <c r="B131" s="16" t="s">
        <v>269</v>
      </c>
      <c r="C131" s="15" t="s">
        <v>335</v>
      </c>
      <c r="D131" s="17"/>
      <c r="E131" s="17"/>
      <c r="F131" s="17"/>
      <c r="G131" s="17"/>
      <c r="H131" s="17"/>
      <c r="I131" s="17"/>
      <c r="J131" s="17"/>
      <c r="K131" s="17"/>
      <c r="L131" s="17"/>
      <c r="M131" s="17"/>
      <c r="N131" s="17"/>
      <c r="O131" s="17"/>
      <c r="P131" s="17"/>
      <c r="Q131" s="17"/>
      <c r="R131" s="17"/>
      <c r="S131" s="17"/>
      <c r="T131" s="17"/>
      <c r="U131" s="17"/>
      <c r="V131" s="17"/>
      <c r="W131" s="51"/>
    </row>
    <row r="132" spans="1:23" ht="14.4" x14ac:dyDescent="0.3">
      <c r="A132" s="49"/>
      <c r="B132" s="16" t="s">
        <v>268</v>
      </c>
      <c r="C132" s="15" t="s">
        <v>336</v>
      </c>
      <c r="D132" s="17"/>
      <c r="E132" s="17"/>
      <c r="F132" s="17"/>
      <c r="G132" s="17"/>
      <c r="H132" s="17"/>
      <c r="I132" s="17"/>
      <c r="J132" s="17"/>
      <c r="K132" s="17"/>
      <c r="L132" s="17"/>
      <c r="M132" s="17"/>
      <c r="N132" s="17"/>
      <c r="O132" s="17"/>
      <c r="P132" s="17"/>
      <c r="Q132" s="17"/>
      <c r="R132" s="17"/>
      <c r="S132" s="17"/>
      <c r="T132" s="17"/>
      <c r="U132" s="17"/>
      <c r="V132" s="17"/>
      <c r="W132" s="51"/>
    </row>
    <row r="133" spans="1:23" ht="14.4" x14ac:dyDescent="0.3">
      <c r="A133" s="49"/>
      <c r="B133" s="16" t="s">
        <v>267</v>
      </c>
      <c r="C133" s="15" t="s">
        <v>337</v>
      </c>
      <c r="D133" s="17"/>
      <c r="E133" s="17"/>
      <c r="F133" s="17"/>
      <c r="G133" s="17"/>
      <c r="H133" s="17"/>
      <c r="I133" s="17"/>
      <c r="J133" s="17"/>
      <c r="K133" s="17"/>
      <c r="L133" s="17"/>
      <c r="M133" s="17"/>
      <c r="N133" s="17"/>
      <c r="O133" s="17"/>
      <c r="P133" s="17"/>
      <c r="Q133" s="17"/>
      <c r="R133" s="17"/>
      <c r="S133" s="17"/>
      <c r="T133" s="17"/>
      <c r="U133" s="17"/>
      <c r="V133" s="17"/>
      <c r="W133" s="51"/>
    </row>
    <row r="134" spans="1:23" ht="13.8" x14ac:dyDescent="0.25">
      <c r="A134" s="49"/>
      <c r="B134" s="50"/>
      <c r="C134" s="17"/>
      <c r="D134" s="17"/>
      <c r="E134" s="17"/>
      <c r="F134" s="17"/>
      <c r="G134" s="17"/>
      <c r="H134" s="17"/>
      <c r="I134" s="17"/>
      <c r="J134" s="17"/>
      <c r="K134" s="17"/>
      <c r="L134" s="17"/>
      <c r="M134" s="17"/>
      <c r="N134" s="17"/>
      <c r="O134" s="17"/>
      <c r="P134" s="17"/>
      <c r="Q134" s="17"/>
      <c r="R134" s="17"/>
      <c r="S134" s="17"/>
      <c r="T134" s="17"/>
      <c r="U134" s="17"/>
      <c r="V134" s="17"/>
      <c r="W134" s="51"/>
    </row>
    <row r="135" spans="1:23" ht="14.4" x14ac:dyDescent="0.3">
      <c r="A135" s="22" t="s">
        <v>239</v>
      </c>
      <c r="B135" s="54" t="s">
        <v>470</v>
      </c>
      <c r="C135" s="55"/>
      <c r="D135" s="17"/>
      <c r="E135" s="17"/>
      <c r="F135" s="17"/>
      <c r="G135" s="17"/>
      <c r="H135" s="17"/>
      <c r="I135" s="17"/>
      <c r="J135" s="17"/>
      <c r="K135" s="17"/>
      <c r="L135" s="17"/>
      <c r="M135" s="17"/>
      <c r="N135" s="17"/>
      <c r="O135" s="17"/>
      <c r="P135" s="17"/>
      <c r="Q135" s="17"/>
      <c r="R135" s="17"/>
      <c r="S135" s="17"/>
      <c r="T135" s="17"/>
      <c r="U135" s="17"/>
      <c r="V135" s="17"/>
      <c r="W135" s="51"/>
    </row>
    <row r="136" spans="1:23" ht="13.8" x14ac:dyDescent="0.25">
      <c r="A136" s="49"/>
      <c r="B136" s="19" t="s">
        <v>232</v>
      </c>
      <c r="C136" s="55"/>
      <c r="D136" s="17"/>
      <c r="E136" s="17"/>
      <c r="F136" s="17"/>
      <c r="G136" s="17"/>
      <c r="H136" s="17"/>
      <c r="I136" s="17"/>
      <c r="J136" s="17"/>
      <c r="K136" s="17"/>
      <c r="L136" s="17"/>
      <c r="M136" s="17"/>
      <c r="N136" s="17"/>
      <c r="O136" s="17"/>
      <c r="P136" s="17"/>
      <c r="Q136" s="17"/>
      <c r="R136" s="17"/>
      <c r="S136" s="17"/>
      <c r="T136" s="17"/>
      <c r="U136" s="17"/>
      <c r="V136" s="17"/>
      <c r="W136" s="51"/>
    </row>
    <row r="137" spans="1:23" ht="13.8" x14ac:dyDescent="0.25">
      <c r="A137" s="49"/>
      <c r="B137" s="54" t="s">
        <v>233</v>
      </c>
      <c r="C137" s="55"/>
      <c r="D137" s="17"/>
      <c r="E137" s="17"/>
      <c r="F137" s="17"/>
      <c r="G137" s="17"/>
      <c r="H137" s="17"/>
      <c r="I137" s="17"/>
      <c r="J137" s="17"/>
      <c r="K137" s="17"/>
      <c r="L137" s="17"/>
      <c r="M137" s="17"/>
      <c r="N137" s="17"/>
      <c r="O137" s="17"/>
      <c r="P137" s="17"/>
      <c r="Q137" s="17"/>
      <c r="R137" s="17"/>
      <c r="S137" s="17"/>
      <c r="T137" s="17"/>
      <c r="U137" s="17"/>
      <c r="V137" s="17"/>
      <c r="W137" s="51"/>
    </row>
    <row r="138" spans="1:23" ht="13.8" x14ac:dyDescent="0.25">
      <c r="A138" s="49"/>
      <c r="B138" s="54"/>
      <c r="C138" s="55"/>
      <c r="D138" s="17"/>
      <c r="E138" s="17"/>
      <c r="F138" s="17"/>
      <c r="G138" s="17"/>
      <c r="H138" s="17"/>
      <c r="I138" s="17"/>
      <c r="J138" s="17"/>
      <c r="K138" s="17"/>
      <c r="L138" s="17"/>
      <c r="M138" s="17"/>
      <c r="N138" s="17"/>
      <c r="O138" s="17"/>
      <c r="P138" s="17"/>
      <c r="Q138" s="17"/>
      <c r="R138" s="17"/>
      <c r="S138" s="17"/>
      <c r="T138" s="17"/>
      <c r="U138" s="17"/>
      <c r="V138" s="17"/>
      <c r="W138" s="51"/>
    </row>
    <row r="139" spans="1:23" ht="13.8" x14ac:dyDescent="0.25">
      <c r="A139" s="49"/>
      <c r="B139" s="50" t="s">
        <v>234</v>
      </c>
      <c r="C139" s="17"/>
      <c r="D139" s="17"/>
      <c r="E139" s="17"/>
      <c r="F139" s="17"/>
      <c r="G139" s="17"/>
      <c r="H139" s="17"/>
      <c r="I139" s="17"/>
      <c r="J139" s="17"/>
      <c r="K139" s="17"/>
      <c r="L139" s="17"/>
      <c r="M139" s="17"/>
      <c r="N139" s="17"/>
      <c r="O139" s="17"/>
      <c r="P139" s="17"/>
      <c r="Q139" s="17"/>
      <c r="R139" s="17"/>
      <c r="S139" s="17"/>
      <c r="T139" s="17"/>
      <c r="U139" s="17"/>
      <c r="V139" s="17"/>
      <c r="W139" s="51"/>
    </row>
    <row r="140" spans="1:23" ht="14.4" x14ac:dyDescent="0.3">
      <c r="A140" s="49"/>
      <c r="B140" s="16" t="s">
        <v>265</v>
      </c>
      <c r="C140" s="15" t="s">
        <v>296</v>
      </c>
      <c r="D140" s="17"/>
      <c r="E140" s="17"/>
      <c r="F140" s="17"/>
      <c r="G140" s="17"/>
      <c r="H140" s="17"/>
      <c r="I140" s="17"/>
      <c r="J140" s="17"/>
      <c r="K140" s="17"/>
      <c r="L140" s="17"/>
      <c r="M140" s="17"/>
      <c r="N140" s="17"/>
      <c r="O140" s="17"/>
      <c r="P140" s="17"/>
      <c r="Q140" s="17"/>
      <c r="R140" s="17"/>
      <c r="S140" s="17"/>
      <c r="T140" s="17"/>
      <c r="U140" s="17"/>
      <c r="V140" s="17"/>
      <c r="W140" s="51"/>
    </row>
    <row r="141" spans="1:23" ht="14.4" x14ac:dyDescent="0.3">
      <c r="A141" s="49"/>
      <c r="B141" s="16" t="s">
        <v>264</v>
      </c>
      <c r="C141" s="15" t="s">
        <v>297</v>
      </c>
      <c r="D141" s="17"/>
      <c r="E141" s="17"/>
      <c r="F141" s="17"/>
      <c r="G141" s="17"/>
      <c r="H141" s="17"/>
      <c r="I141" s="17"/>
      <c r="J141" s="17"/>
      <c r="K141" s="17"/>
      <c r="L141" s="17"/>
      <c r="M141" s="17"/>
      <c r="N141" s="17"/>
      <c r="O141" s="17"/>
      <c r="P141" s="17"/>
      <c r="Q141" s="17"/>
      <c r="R141" s="17"/>
      <c r="S141" s="17"/>
      <c r="T141" s="17"/>
      <c r="U141" s="17"/>
      <c r="V141" s="17"/>
      <c r="W141" s="51"/>
    </row>
    <row r="142" spans="1:23" ht="14.4" x14ac:dyDescent="0.3">
      <c r="A142" s="49"/>
      <c r="B142" s="16" t="s">
        <v>263</v>
      </c>
      <c r="C142" s="15" t="s">
        <v>298</v>
      </c>
      <c r="D142" s="17"/>
      <c r="E142" s="17"/>
      <c r="F142" s="17"/>
      <c r="G142" s="17"/>
      <c r="H142" s="17"/>
      <c r="I142" s="17"/>
      <c r="J142" s="17"/>
      <c r="K142" s="17"/>
      <c r="L142" s="17"/>
      <c r="M142" s="17"/>
      <c r="N142" s="17"/>
      <c r="O142" s="17"/>
      <c r="P142" s="17"/>
      <c r="Q142" s="17"/>
      <c r="R142" s="17"/>
      <c r="S142" s="17"/>
      <c r="T142" s="17"/>
      <c r="U142" s="17"/>
      <c r="V142" s="17"/>
      <c r="W142" s="51"/>
    </row>
    <row r="143" spans="1:23" ht="14.4" x14ac:dyDescent="0.3">
      <c r="A143" s="49"/>
      <c r="B143" s="16" t="s">
        <v>262</v>
      </c>
      <c r="C143" s="15" t="s">
        <v>299</v>
      </c>
      <c r="D143" s="17"/>
      <c r="E143" s="17"/>
      <c r="F143" s="17"/>
      <c r="G143" s="17"/>
      <c r="H143" s="17"/>
      <c r="I143" s="17"/>
      <c r="J143" s="17"/>
      <c r="K143" s="17"/>
      <c r="L143" s="17"/>
      <c r="M143" s="17"/>
      <c r="N143" s="17"/>
      <c r="O143" s="17"/>
      <c r="P143" s="17"/>
      <c r="Q143" s="17"/>
      <c r="R143" s="17"/>
      <c r="S143" s="17"/>
      <c r="T143" s="17"/>
      <c r="U143" s="17"/>
      <c r="V143" s="17"/>
      <c r="W143" s="51"/>
    </row>
    <row r="144" spans="1:23" ht="14.4" x14ac:dyDescent="0.3">
      <c r="A144" s="49"/>
      <c r="B144" s="16" t="s">
        <v>261</v>
      </c>
      <c r="C144" s="15" t="s">
        <v>300</v>
      </c>
      <c r="D144" s="17"/>
      <c r="E144" s="17"/>
      <c r="F144" s="17"/>
      <c r="G144" s="17"/>
      <c r="H144" s="17"/>
      <c r="I144" s="17"/>
      <c r="J144" s="17"/>
      <c r="K144" s="17"/>
      <c r="L144" s="17"/>
      <c r="M144" s="17"/>
      <c r="N144" s="17"/>
      <c r="O144" s="17"/>
      <c r="P144" s="17"/>
      <c r="Q144" s="17"/>
      <c r="R144" s="17"/>
      <c r="S144" s="17"/>
      <c r="T144" s="17"/>
      <c r="U144" s="17"/>
      <c r="V144" s="17"/>
      <c r="W144" s="51"/>
    </row>
    <row r="145" spans="1:23" ht="14.4" x14ac:dyDescent="0.3">
      <c r="A145" s="49"/>
      <c r="B145" s="16" t="s">
        <v>260</v>
      </c>
      <c r="C145" s="15" t="s">
        <v>301</v>
      </c>
      <c r="D145" s="17"/>
      <c r="E145" s="17"/>
      <c r="F145" s="17"/>
      <c r="G145" s="17"/>
      <c r="H145" s="17"/>
      <c r="I145" s="17"/>
      <c r="J145" s="17"/>
      <c r="K145" s="17"/>
      <c r="L145" s="17"/>
      <c r="M145" s="17"/>
      <c r="N145" s="17"/>
      <c r="O145" s="17"/>
      <c r="P145" s="17"/>
      <c r="Q145" s="17"/>
      <c r="R145" s="17"/>
      <c r="S145" s="17"/>
      <c r="T145" s="17"/>
      <c r="U145" s="17"/>
      <c r="V145" s="17"/>
      <c r="W145" s="51"/>
    </row>
    <row r="146" spans="1:23" ht="14.4" x14ac:dyDescent="0.3">
      <c r="A146" s="49"/>
      <c r="B146" s="16" t="s">
        <v>259</v>
      </c>
      <c r="C146" s="15" t="s">
        <v>302</v>
      </c>
      <c r="D146" s="17"/>
      <c r="E146" s="17"/>
      <c r="F146" s="17"/>
      <c r="G146" s="17"/>
      <c r="H146" s="17"/>
      <c r="I146" s="17"/>
      <c r="J146" s="17"/>
      <c r="K146" s="17"/>
      <c r="L146" s="17"/>
      <c r="M146" s="17"/>
      <c r="N146" s="17"/>
      <c r="O146" s="17"/>
      <c r="P146" s="17"/>
      <c r="Q146" s="17"/>
      <c r="R146" s="17"/>
      <c r="S146" s="17"/>
      <c r="T146" s="17"/>
      <c r="U146" s="17"/>
      <c r="V146" s="17"/>
      <c r="W146" s="51"/>
    </row>
    <row r="147" spans="1:23" ht="14.4" x14ac:dyDescent="0.3">
      <c r="A147" s="49"/>
      <c r="B147" s="16" t="s">
        <v>237</v>
      </c>
      <c r="C147" s="15" t="s">
        <v>303</v>
      </c>
      <c r="D147" s="17"/>
      <c r="E147" s="17"/>
      <c r="F147" s="17"/>
      <c r="G147" s="17"/>
      <c r="H147" s="17"/>
      <c r="I147" s="17"/>
      <c r="J147" s="17"/>
      <c r="K147" s="17"/>
      <c r="L147" s="17"/>
      <c r="M147" s="17"/>
      <c r="N147" s="17"/>
      <c r="O147" s="17"/>
      <c r="P147" s="17"/>
      <c r="Q147" s="17"/>
      <c r="R147" s="17"/>
      <c r="S147" s="17"/>
      <c r="T147" s="17"/>
      <c r="U147" s="17"/>
      <c r="V147" s="17"/>
      <c r="W147" s="51"/>
    </row>
    <row r="148" spans="1:23" ht="14.4" x14ac:dyDescent="0.3">
      <c r="A148" s="49"/>
      <c r="B148" s="16" t="s">
        <v>236</v>
      </c>
      <c r="C148" s="15" t="s">
        <v>304</v>
      </c>
      <c r="D148" s="17"/>
      <c r="E148" s="17"/>
      <c r="F148" s="17"/>
      <c r="G148" s="17"/>
      <c r="H148" s="17"/>
      <c r="I148" s="17"/>
      <c r="J148" s="17"/>
      <c r="K148" s="17"/>
      <c r="L148" s="17"/>
      <c r="M148" s="17"/>
      <c r="N148" s="17"/>
      <c r="O148" s="17"/>
      <c r="P148" s="17"/>
      <c r="Q148" s="17"/>
      <c r="R148" s="17"/>
      <c r="S148" s="17"/>
      <c r="T148" s="17"/>
      <c r="U148" s="17"/>
      <c r="V148" s="17"/>
      <c r="W148" s="51"/>
    </row>
    <row r="149" spans="1:23" ht="14.4" x14ac:dyDescent="0.3">
      <c r="A149" s="49"/>
      <c r="B149" s="16" t="s">
        <v>235</v>
      </c>
      <c r="C149" s="15" t="s">
        <v>305</v>
      </c>
      <c r="D149" s="17"/>
      <c r="E149" s="17"/>
      <c r="F149" s="17"/>
      <c r="G149" s="17"/>
      <c r="H149" s="17"/>
      <c r="I149" s="17"/>
      <c r="J149" s="17"/>
      <c r="K149" s="17"/>
      <c r="L149" s="17"/>
      <c r="M149" s="17"/>
      <c r="N149" s="17"/>
      <c r="O149" s="17"/>
      <c r="P149" s="17"/>
      <c r="Q149" s="17"/>
      <c r="R149" s="17"/>
      <c r="S149" s="17"/>
      <c r="T149" s="17"/>
      <c r="U149" s="17"/>
      <c r="V149" s="17"/>
      <c r="W149" s="51"/>
    </row>
    <row r="150" spans="1:23" ht="14.4" x14ac:dyDescent="0.3">
      <c r="A150" s="49"/>
      <c r="B150" s="16" t="s">
        <v>231</v>
      </c>
      <c r="C150" s="15" t="s">
        <v>306</v>
      </c>
      <c r="D150" s="17"/>
      <c r="E150" s="17"/>
      <c r="F150" s="17"/>
      <c r="G150" s="17"/>
      <c r="H150" s="17"/>
      <c r="I150" s="17"/>
      <c r="J150" s="17"/>
      <c r="K150" s="17"/>
      <c r="L150" s="17"/>
      <c r="M150" s="17"/>
      <c r="N150" s="17"/>
      <c r="O150" s="17"/>
      <c r="P150" s="17"/>
      <c r="Q150" s="17"/>
      <c r="R150" s="17"/>
      <c r="S150" s="17"/>
      <c r="T150" s="17"/>
      <c r="U150" s="17"/>
      <c r="V150" s="17"/>
      <c r="W150" s="51"/>
    </row>
    <row r="151" spans="1:23" ht="14.4" x14ac:dyDescent="0.3">
      <c r="A151" s="56"/>
      <c r="B151" s="16" t="s">
        <v>240</v>
      </c>
      <c r="C151" s="15" t="s">
        <v>307</v>
      </c>
      <c r="D151" s="17"/>
      <c r="E151" s="17"/>
      <c r="F151" s="17"/>
      <c r="G151" s="17"/>
      <c r="H151" s="17"/>
      <c r="I151" s="17"/>
      <c r="J151" s="17"/>
      <c r="K151" s="17"/>
      <c r="L151" s="17"/>
      <c r="M151" s="17"/>
      <c r="N151" s="17"/>
      <c r="O151" s="17"/>
      <c r="P151" s="17"/>
      <c r="Q151" s="17"/>
      <c r="R151" s="17"/>
      <c r="S151" s="17"/>
      <c r="T151" s="17"/>
      <c r="U151" s="17"/>
      <c r="V151" s="17"/>
      <c r="W151" s="51"/>
    </row>
    <row r="152" spans="1:23" ht="14.4" x14ac:dyDescent="0.3">
      <c r="A152" s="18"/>
      <c r="B152" s="16" t="s">
        <v>241</v>
      </c>
      <c r="C152" s="15" t="s">
        <v>308</v>
      </c>
      <c r="D152" s="17"/>
      <c r="E152" s="17"/>
      <c r="F152" s="17"/>
      <c r="G152" s="17"/>
      <c r="H152" s="17"/>
      <c r="I152" s="17"/>
      <c r="J152" s="17"/>
      <c r="K152" s="17"/>
      <c r="L152" s="17"/>
      <c r="M152" s="17"/>
      <c r="N152" s="17"/>
      <c r="O152" s="17"/>
      <c r="P152" s="17"/>
      <c r="Q152" s="17"/>
      <c r="R152" s="17"/>
      <c r="S152" s="17"/>
      <c r="T152" s="17"/>
      <c r="U152" s="17"/>
      <c r="V152" s="17"/>
      <c r="W152" s="51"/>
    </row>
    <row r="153" spans="1:23" ht="13.8" x14ac:dyDescent="0.25">
      <c r="A153" s="18"/>
      <c r="B153" s="19"/>
      <c r="C153" s="17"/>
      <c r="D153" s="17"/>
      <c r="E153" s="17"/>
      <c r="F153" s="17"/>
      <c r="G153" s="17"/>
      <c r="H153" s="17"/>
      <c r="I153" s="17"/>
      <c r="J153" s="17"/>
      <c r="K153" s="17"/>
      <c r="L153" s="17"/>
      <c r="M153" s="17"/>
      <c r="N153" s="17"/>
      <c r="O153" s="17"/>
      <c r="P153" s="17"/>
      <c r="Q153" s="17"/>
      <c r="R153" s="17"/>
      <c r="S153" s="17"/>
      <c r="T153" s="17"/>
      <c r="U153" s="17"/>
      <c r="V153" s="17"/>
      <c r="W153" s="51"/>
    </row>
    <row r="154" spans="1:23" ht="14.4" x14ac:dyDescent="0.3">
      <c r="A154" s="24" t="s">
        <v>243</v>
      </c>
      <c r="B154" s="25" t="s">
        <v>245</v>
      </c>
      <c r="C154" s="17"/>
      <c r="D154" s="17"/>
      <c r="E154" s="17"/>
      <c r="F154" s="17"/>
      <c r="G154" s="17"/>
      <c r="H154" s="17"/>
      <c r="I154" s="17"/>
      <c r="J154" s="17"/>
      <c r="K154" s="17"/>
      <c r="L154" s="17"/>
      <c r="M154" s="17"/>
      <c r="N154" s="17"/>
      <c r="O154" s="17"/>
      <c r="P154" s="17"/>
      <c r="Q154" s="17"/>
      <c r="R154" s="17"/>
      <c r="S154" s="17"/>
      <c r="T154" s="17"/>
      <c r="U154" s="17"/>
      <c r="V154" s="17"/>
      <c r="W154" s="51"/>
    </row>
    <row r="155" spans="1:23" ht="13.8" x14ac:dyDescent="0.25">
      <c r="A155" s="23"/>
      <c r="B155" s="112" t="s">
        <v>242</v>
      </c>
      <c r="C155" s="113"/>
      <c r="D155" s="113"/>
      <c r="E155" s="113"/>
      <c r="F155" s="113"/>
      <c r="G155" s="113"/>
      <c r="H155" s="113"/>
      <c r="I155" s="113"/>
      <c r="J155" s="113"/>
      <c r="K155" s="113"/>
      <c r="L155" s="113"/>
      <c r="M155" s="113"/>
      <c r="N155" s="113"/>
      <c r="O155" s="113"/>
      <c r="P155" s="113"/>
      <c r="Q155" s="113"/>
      <c r="R155" s="113"/>
      <c r="S155" s="113"/>
      <c r="T155" s="113"/>
      <c r="U155" s="113"/>
      <c r="V155" s="113"/>
      <c r="W155" s="114"/>
    </row>
    <row r="156" spans="1:23" ht="13.8" x14ac:dyDescent="0.25">
      <c r="A156" s="2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4"/>
    </row>
    <row r="157" spans="1:23" ht="13.8" x14ac:dyDescent="0.25">
      <c r="A157" s="23"/>
      <c r="B157" s="54" t="s">
        <v>244</v>
      </c>
      <c r="C157" s="17"/>
      <c r="D157" s="17"/>
      <c r="E157" s="17"/>
      <c r="F157" s="17"/>
      <c r="G157" s="17"/>
      <c r="H157" s="17"/>
      <c r="I157" s="17"/>
      <c r="J157" s="17"/>
      <c r="K157" s="17"/>
      <c r="L157" s="17"/>
      <c r="M157" s="17"/>
      <c r="N157" s="17"/>
      <c r="O157" s="17"/>
      <c r="P157" s="17"/>
      <c r="Q157" s="17"/>
      <c r="R157" s="17"/>
      <c r="S157" s="17"/>
      <c r="T157" s="17"/>
      <c r="U157" s="17"/>
      <c r="V157" s="17"/>
      <c r="W157" s="51"/>
    </row>
    <row r="158" spans="1:23" ht="13.8" x14ac:dyDescent="0.25">
      <c r="A158" s="23"/>
      <c r="B158" s="54"/>
      <c r="C158" s="17"/>
      <c r="D158" s="17"/>
      <c r="E158" s="17"/>
      <c r="F158" s="17"/>
      <c r="G158" s="17"/>
      <c r="H158" s="17"/>
      <c r="I158" s="17"/>
      <c r="J158" s="17"/>
      <c r="K158" s="17"/>
      <c r="L158" s="17"/>
      <c r="M158" s="17"/>
      <c r="N158" s="17"/>
      <c r="O158" s="17"/>
      <c r="P158" s="17"/>
      <c r="Q158" s="17"/>
      <c r="R158" s="17"/>
      <c r="S158" s="17"/>
      <c r="T158" s="17"/>
      <c r="U158" s="17"/>
      <c r="V158" s="17"/>
      <c r="W158" s="51"/>
    </row>
    <row r="159" spans="1:23" ht="13.8" x14ac:dyDescent="0.25">
      <c r="A159" s="23"/>
      <c r="B159" s="50" t="s">
        <v>234</v>
      </c>
      <c r="C159" s="17"/>
      <c r="D159" s="17"/>
      <c r="E159" s="17"/>
      <c r="F159" s="17"/>
      <c r="G159" s="17"/>
      <c r="H159" s="17"/>
      <c r="I159" s="17"/>
      <c r="J159" s="17"/>
      <c r="K159" s="17"/>
      <c r="L159" s="17"/>
      <c r="M159" s="17"/>
      <c r="N159" s="17"/>
      <c r="O159" s="17"/>
      <c r="P159" s="17"/>
      <c r="Q159" s="17"/>
      <c r="R159" s="17"/>
      <c r="S159" s="17"/>
      <c r="T159" s="17"/>
      <c r="U159" s="17"/>
      <c r="V159" s="17"/>
      <c r="W159" s="51"/>
    </row>
    <row r="160" spans="1:23" ht="14.4" x14ac:dyDescent="0.3">
      <c r="A160" s="23"/>
      <c r="B160" s="16" t="s">
        <v>256</v>
      </c>
      <c r="C160" s="15" t="s">
        <v>257</v>
      </c>
      <c r="D160" s="17"/>
      <c r="E160" s="17"/>
      <c r="F160" s="17"/>
      <c r="G160" s="17"/>
      <c r="H160" s="17"/>
      <c r="I160" s="17"/>
      <c r="J160" s="17"/>
      <c r="K160" s="17"/>
      <c r="L160" s="17"/>
      <c r="M160" s="17"/>
      <c r="N160" s="17"/>
      <c r="O160" s="17"/>
      <c r="P160" s="17"/>
      <c r="Q160" s="17"/>
      <c r="R160" s="17"/>
      <c r="S160" s="17"/>
      <c r="T160" s="17"/>
      <c r="U160" s="17"/>
      <c r="V160" s="17"/>
      <c r="W160" s="51"/>
    </row>
    <row r="161" spans="1:23" ht="14.4" x14ac:dyDescent="0.3">
      <c r="A161" s="23"/>
      <c r="B161" s="16" t="s">
        <v>254</v>
      </c>
      <c r="C161" s="15" t="s">
        <v>255</v>
      </c>
      <c r="D161" s="17"/>
      <c r="E161" s="17"/>
      <c r="F161" s="17"/>
      <c r="G161" s="17"/>
      <c r="H161" s="17"/>
      <c r="I161" s="17"/>
      <c r="J161" s="17"/>
      <c r="K161" s="17"/>
      <c r="L161" s="17"/>
      <c r="M161" s="17"/>
      <c r="N161" s="17"/>
      <c r="O161" s="17"/>
      <c r="P161" s="17"/>
      <c r="Q161" s="17"/>
      <c r="R161" s="17"/>
      <c r="S161" s="17"/>
      <c r="T161" s="17"/>
      <c r="U161" s="17"/>
      <c r="V161" s="17"/>
      <c r="W161" s="51"/>
    </row>
    <row r="162" spans="1:23" ht="14.4" x14ac:dyDescent="0.3">
      <c r="A162" s="23"/>
      <c r="B162" s="16" t="s">
        <v>252</v>
      </c>
      <c r="C162" s="15" t="s">
        <v>253</v>
      </c>
      <c r="D162" s="17"/>
      <c r="E162" s="17"/>
      <c r="F162" s="17"/>
      <c r="G162" s="17"/>
      <c r="H162" s="17"/>
      <c r="I162" s="17"/>
      <c r="J162" s="17"/>
      <c r="K162" s="17"/>
      <c r="L162" s="17"/>
      <c r="M162" s="17"/>
      <c r="N162" s="17"/>
      <c r="O162" s="17"/>
      <c r="P162" s="17"/>
      <c r="Q162" s="17"/>
      <c r="R162" s="17"/>
      <c r="S162" s="17"/>
      <c r="T162" s="17"/>
      <c r="U162" s="17"/>
      <c r="V162" s="17"/>
      <c r="W162" s="51"/>
    </row>
    <row r="163" spans="1:23" ht="14.4" x14ac:dyDescent="0.3">
      <c r="A163" s="23"/>
      <c r="B163" s="16" t="s">
        <v>250</v>
      </c>
      <c r="C163" s="15" t="s">
        <v>251</v>
      </c>
      <c r="D163" s="17"/>
      <c r="E163" s="17"/>
      <c r="F163" s="17"/>
      <c r="G163" s="17"/>
      <c r="H163" s="17"/>
      <c r="I163" s="17"/>
      <c r="J163" s="17"/>
      <c r="K163" s="17"/>
      <c r="L163" s="17"/>
      <c r="M163" s="17"/>
      <c r="N163" s="17"/>
      <c r="O163" s="17"/>
      <c r="P163" s="17"/>
      <c r="Q163" s="17"/>
      <c r="R163" s="17"/>
      <c r="S163" s="17"/>
      <c r="T163" s="17"/>
      <c r="U163" s="17"/>
      <c r="V163" s="17"/>
      <c r="W163" s="51"/>
    </row>
    <row r="164" spans="1:23" ht="14.4" x14ac:dyDescent="0.3">
      <c r="A164" s="23"/>
      <c r="B164" s="16" t="s">
        <v>248</v>
      </c>
      <c r="C164" s="15" t="s">
        <v>249</v>
      </c>
      <c r="D164" s="17"/>
      <c r="E164" s="17"/>
      <c r="F164" s="17"/>
      <c r="G164" s="17"/>
      <c r="H164" s="17"/>
      <c r="I164" s="17"/>
      <c r="J164" s="17"/>
      <c r="K164" s="17"/>
      <c r="L164" s="17"/>
      <c r="M164" s="17"/>
      <c r="N164" s="17"/>
      <c r="O164" s="17"/>
      <c r="P164" s="17"/>
      <c r="Q164" s="17"/>
      <c r="R164" s="17"/>
      <c r="S164" s="17"/>
      <c r="T164" s="17"/>
      <c r="U164" s="17"/>
      <c r="V164" s="17"/>
      <c r="W164" s="51"/>
    </row>
    <row r="165" spans="1:23" ht="14.4" x14ac:dyDescent="0.3">
      <c r="A165" s="23"/>
      <c r="B165" s="16" t="s">
        <v>246</v>
      </c>
      <c r="C165" s="15" t="s">
        <v>247</v>
      </c>
      <c r="D165" s="17"/>
      <c r="E165" s="17"/>
      <c r="F165" s="17"/>
      <c r="G165" s="17"/>
      <c r="H165" s="17"/>
      <c r="I165" s="17"/>
      <c r="J165" s="17"/>
      <c r="K165" s="17"/>
      <c r="L165" s="17"/>
      <c r="M165" s="17"/>
      <c r="N165" s="17"/>
      <c r="O165" s="17"/>
      <c r="P165" s="17"/>
      <c r="Q165" s="17"/>
      <c r="R165" s="17"/>
      <c r="S165" s="17"/>
      <c r="T165" s="17"/>
      <c r="U165" s="17"/>
      <c r="V165" s="17"/>
      <c r="W165" s="51"/>
    </row>
    <row r="166" spans="1:23" ht="13.8" x14ac:dyDescent="0.25">
      <c r="A166" s="23"/>
      <c r="B166" s="54"/>
      <c r="C166" s="17"/>
      <c r="D166" s="17"/>
      <c r="E166" s="17"/>
      <c r="F166" s="17"/>
      <c r="G166" s="17"/>
      <c r="H166" s="17"/>
      <c r="I166" s="17"/>
      <c r="J166" s="17"/>
      <c r="K166" s="17"/>
      <c r="L166" s="17"/>
      <c r="M166" s="17"/>
      <c r="N166" s="17"/>
      <c r="O166" s="17"/>
      <c r="P166" s="17"/>
      <c r="Q166" s="17"/>
      <c r="R166" s="17"/>
      <c r="S166" s="17"/>
      <c r="T166" s="17"/>
      <c r="U166" s="17"/>
      <c r="V166" s="17"/>
      <c r="W166" s="51"/>
    </row>
    <row r="167" spans="1:23" ht="14.4" x14ac:dyDescent="0.3">
      <c r="A167" s="24" t="s">
        <v>238</v>
      </c>
      <c r="B167" s="15" t="s">
        <v>258</v>
      </c>
      <c r="C167" s="17"/>
      <c r="D167" s="17"/>
      <c r="E167" s="17"/>
      <c r="F167" s="17"/>
      <c r="G167" s="17"/>
      <c r="H167" s="17"/>
      <c r="I167" s="17"/>
      <c r="J167" s="17"/>
      <c r="K167" s="17"/>
      <c r="L167" s="17"/>
      <c r="M167" s="17"/>
      <c r="N167" s="17"/>
      <c r="O167" s="17"/>
      <c r="P167" s="17"/>
      <c r="Q167" s="17"/>
      <c r="R167" s="17"/>
      <c r="S167" s="17"/>
      <c r="T167" s="17"/>
      <c r="U167" s="17"/>
      <c r="V167" s="17"/>
      <c r="W167" s="51"/>
    </row>
    <row r="168" spans="1:23" ht="13.8" x14ac:dyDescent="0.25">
      <c r="A168" s="20"/>
      <c r="B168" s="19" t="s">
        <v>229</v>
      </c>
      <c r="C168" s="17"/>
      <c r="D168" s="17"/>
      <c r="E168" s="17"/>
      <c r="F168" s="17"/>
      <c r="G168" s="17"/>
      <c r="H168" s="17"/>
      <c r="I168" s="17"/>
      <c r="J168" s="17"/>
      <c r="K168" s="17"/>
      <c r="L168" s="17"/>
      <c r="M168" s="17"/>
      <c r="N168" s="17"/>
      <c r="O168" s="17"/>
      <c r="P168" s="17"/>
      <c r="Q168" s="17"/>
      <c r="R168" s="17"/>
      <c r="S168" s="17"/>
      <c r="T168" s="17"/>
      <c r="U168" s="17"/>
      <c r="V168" s="17"/>
      <c r="W168" s="51"/>
    </row>
    <row r="169" spans="1:23" ht="13.8" x14ac:dyDescent="0.25">
      <c r="A169" s="20"/>
      <c r="B169" s="15"/>
      <c r="C169" s="17"/>
      <c r="D169" s="17"/>
      <c r="E169" s="17"/>
      <c r="F169" s="17"/>
      <c r="G169" s="17"/>
      <c r="H169" s="17"/>
      <c r="I169" s="17"/>
      <c r="J169" s="17"/>
      <c r="K169" s="17"/>
      <c r="L169" s="17"/>
      <c r="M169" s="17"/>
      <c r="N169" s="17"/>
      <c r="O169" s="17"/>
      <c r="P169" s="17"/>
      <c r="Q169" s="17"/>
      <c r="R169" s="17"/>
      <c r="S169" s="17"/>
      <c r="T169" s="17"/>
      <c r="U169" s="17"/>
      <c r="V169" s="17"/>
      <c r="W169" s="51"/>
    </row>
    <row r="170" spans="1:23" ht="13.8" x14ac:dyDescent="0.25">
      <c r="A170" s="57"/>
      <c r="B170" s="17"/>
      <c r="C170" s="17"/>
      <c r="D170" s="17"/>
      <c r="E170" s="17"/>
      <c r="F170" s="17"/>
      <c r="G170" s="17"/>
      <c r="H170" s="17"/>
      <c r="I170" s="17"/>
      <c r="J170" s="17"/>
      <c r="K170" s="17"/>
      <c r="L170" s="17"/>
      <c r="M170" s="17"/>
      <c r="N170" s="17"/>
      <c r="O170" s="17"/>
      <c r="P170" s="17"/>
      <c r="Q170" s="17"/>
      <c r="R170" s="17"/>
      <c r="S170" s="17"/>
      <c r="T170" s="17"/>
      <c r="U170" s="17"/>
      <c r="V170" s="17"/>
      <c r="W170" s="51"/>
    </row>
    <row r="171" spans="1:23" ht="13.8" x14ac:dyDescent="0.25">
      <c r="A171" s="58" t="s">
        <v>220</v>
      </c>
      <c r="B171" s="17"/>
      <c r="C171" s="17"/>
      <c r="D171" s="17"/>
      <c r="E171" s="17"/>
      <c r="F171" s="17"/>
      <c r="G171" s="17"/>
      <c r="H171" s="17"/>
      <c r="I171" s="17"/>
      <c r="J171" s="17"/>
      <c r="K171" s="17"/>
      <c r="L171" s="17"/>
      <c r="M171" s="17"/>
      <c r="N171" s="17"/>
      <c r="O171" s="17"/>
      <c r="P171" s="17"/>
      <c r="Q171" s="17"/>
      <c r="R171" s="17"/>
      <c r="S171" s="17"/>
      <c r="T171" s="17"/>
      <c r="U171" s="17"/>
      <c r="V171" s="17"/>
      <c r="W171" s="51"/>
    </row>
    <row r="172" spans="1:23" ht="13.8" x14ac:dyDescent="0.25">
      <c r="A172" s="57" t="s">
        <v>471</v>
      </c>
      <c r="B172" s="17"/>
      <c r="C172" s="17"/>
      <c r="D172" s="17"/>
      <c r="E172" s="17"/>
      <c r="F172" s="17"/>
      <c r="G172" s="17"/>
      <c r="H172" s="17"/>
      <c r="I172" s="17"/>
      <c r="J172" s="17"/>
      <c r="K172" s="17"/>
      <c r="L172" s="17"/>
      <c r="M172" s="17"/>
      <c r="N172" s="17"/>
      <c r="O172" s="17"/>
      <c r="P172" s="17"/>
      <c r="Q172" s="17"/>
      <c r="R172" s="17"/>
      <c r="S172" s="17"/>
      <c r="T172" s="17"/>
      <c r="U172" s="17"/>
      <c r="V172" s="17"/>
      <c r="W172" s="51"/>
    </row>
    <row r="173" spans="1:23" ht="13.8" x14ac:dyDescent="0.25">
      <c r="A173" s="57" t="s">
        <v>472</v>
      </c>
      <c r="B173" s="17"/>
      <c r="C173" s="17"/>
      <c r="D173" s="17"/>
      <c r="E173" s="17"/>
      <c r="F173" s="17"/>
      <c r="G173" s="17"/>
      <c r="H173" s="17"/>
      <c r="I173" s="17"/>
      <c r="J173" s="17"/>
      <c r="K173" s="17"/>
      <c r="L173" s="17"/>
      <c r="M173" s="17"/>
      <c r="N173" s="17"/>
      <c r="O173" s="17"/>
      <c r="P173" s="17"/>
      <c r="Q173" s="17"/>
      <c r="R173" s="17"/>
      <c r="S173" s="17"/>
      <c r="T173" s="17"/>
      <c r="U173" s="17"/>
      <c r="V173" s="17"/>
      <c r="W173" s="51"/>
    </row>
    <row r="174" spans="1:23" ht="13.8" x14ac:dyDescent="0.25">
      <c r="A174" s="57" t="s">
        <v>473</v>
      </c>
      <c r="B174" s="17"/>
      <c r="C174" s="17"/>
      <c r="D174" s="17"/>
      <c r="E174" s="17"/>
      <c r="F174" s="17"/>
      <c r="G174" s="17"/>
      <c r="H174" s="17"/>
      <c r="I174" s="17"/>
      <c r="J174" s="17"/>
      <c r="K174" s="17"/>
      <c r="L174" s="17"/>
      <c r="M174" s="17"/>
      <c r="N174" s="17"/>
      <c r="O174" s="17"/>
      <c r="P174" s="17"/>
      <c r="Q174" s="17"/>
      <c r="R174" s="17"/>
      <c r="S174" s="17"/>
      <c r="T174" s="17"/>
      <c r="U174" s="17"/>
      <c r="V174" s="17"/>
      <c r="W174" s="51"/>
    </row>
    <row r="175" spans="1:23" ht="13.8" x14ac:dyDescent="0.25">
      <c r="A175" s="57" t="s">
        <v>475</v>
      </c>
      <c r="B175" s="17"/>
      <c r="C175" s="17"/>
      <c r="D175" s="17"/>
      <c r="E175" s="17"/>
      <c r="F175" s="17"/>
      <c r="G175" s="17"/>
      <c r="H175" s="17"/>
      <c r="I175" s="17"/>
      <c r="J175" s="17"/>
      <c r="K175" s="17"/>
      <c r="L175" s="17"/>
      <c r="M175" s="17"/>
      <c r="N175" s="17"/>
      <c r="O175" s="17"/>
      <c r="P175" s="17"/>
      <c r="Q175" s="17"/>
      <c r="R175" s="17"/>
      <c r="S175" s="17"/>
      <c r="T175" s="17"/>
      <c r="U175" s="17"/>
      <c r="V175" s="17"/>
      <c r="W175" s="51"/>
    </row>
    <row r="176" spans="1:23" ht="13.8" x14ac:dyDescent="0.25">
      <c r="A176" s="57" t="s">
        <v>474</v>
      </c>
      <c r="B176" s="17"/>
      <c r="C176" s="17"/>
      <c r="D176" s="17"/>
      <c r="E176" s="17"/>
      <c r="F176" s="17"/>
      <c r="G176" s="17"/>
      <c r="H176" s="17"/>
      <c r="I176" s="17"/>
      <c r="J176" s="17"/>
      <c r="K176" s="17"/>
      <c r="L176" s="17"/>
      <c r="M176" s="17"/>
      <c r="N176" s="17"/>
      <c r="O176" s="17"/>
      <c r="P176" s="17"/>
      <c r="Q176" s="17"/>
      <c r="R176" s="17"/>
      <c r="S176" s="17"/>
      <c r="T176" s="17"/>
      <c r="U176" s="17"/>
      <c r="V176" s="17"/>
      <c r="W176" s="51"/>
    </row>
    <row r="177" spans="1:23" ht="13.8" x14ac:dyDescent="0.25">
      <c r="A177" s="57" t="s">
        <v>360</v>
      </c>
      <c r="B177" s="17"/>
      <c r="C177" s="17"/>
      <c r="D177" s="17"/>
      <c r="E177" s="17"/>
      <c r="F177" s="17"/>
      <c r="G177" s="17"/>
      <c r="H177" s="17"/>
      <c r="I177" s="17"/>
      <c r="J177" s="17"/>
      <c r="K177" s="17"/>
      <c r="L177" s="17"/>
      <c r="M177" s="17"/>
      <c r="N177" s="17"/>
      <c r="O177" s="17"/>
      <c r="P177" s="17"/>
      <c r="Q177" s="17"/>
      <c r="R177" s="17"/>
      <c r="S177" s="17"/>
      <c r="T177" s="17"/>
      <c r="U177" s="17"/>
      <c r="V177" s="17"/>
      <c r="W177" s="51"/>
    </row>
    <row r="178" spans="1:23" ht="13.8" x14ac:dyDescent="0.25">
      <c r="A178" s="57" t="s">
        <v>476</v>
      </c>
      <c r="B178" s="17"/>
      <c r="C178" s="17"/>
      <c r="D178" s="17"/>
      <c r="E178" s="17"/>
      <c r="F178" s="17"/>
      <c r="G178" s="17"/>
      <c r="H178" s="17"/>
      <c r="I178" s="17"/>
      <c r="J178" s="17"/>
      <c r="K178" s="17"/>
      <c r="L178" s="17"/>
      <c r="M178" s="17"/>
      <c r="N178" s="17"/>
      <c r="O178" s="17"/>
      <c r="P178" s="17"/>
      <c r="Q178" s="17"/>
      <c r="R178" s="17"/>
      <c r="S178" s="17"/>
      <c r="T178" s="17"/>
      <c r="U178" s="17"/>
      <c r="V178" s="17"/>
      <c r="W178" s="51"/>
    </row>
    <row r="179" spans="1:23" ht="13.8" x14ac:dyDescent="0.25">
      <c r="A179" s="57" t="s">
        <v>477</v>
      </c>
      <c r="B179" s="17"/>
      <c r="C179" s="17"/>
      <c r="D179" s="17"/>
      <c r="E179" s="17"/>
      <c r="F179" s="17"/>
      <c r="G179" s="17"/>
      <c r="H179" s="17"/>
      <c r="I179" s="17"/>
      <c r="J179" s="17"/>
      <c r="K179" s="17"/>
      <c r="L179" s="17"/>
      <c r="M179" s="17"/>
      <c r="N179" s="17"/>
      <c r="O179" s="17"/>
      <c r="P179" s="17"/>
      <c r="Q179" s="17"/>
      <c r="R179" s="17"/>
      <c r="S179" s="17"/>
      <c r="T179" s="17"/>
      <c r="U179" s="17"/>
      <c r="V179" s="17"/>
      <c r="W179" s="51"/>
    </row>
    <row r="180" spans="1:23" ht="13.8" x14ac:dyDescent="0.25">
      <c r="A180" s="57" t="s">
        <v>478</v>
      </c>
      <c r="B180" s="17"/>
      <c r="C180" s="17"/>
      <c r="D180" s="17"/>
      <c r="E180" s="17"/>
      <c r="F180" s="17"/>
      <c r="G180" s="17"/>
      <c r="H180" s="17"/>
      <c r="I180" s="17"/>
      <c r="J180" s="17"/>
      <c r="K180" s="17"/>
      <c r="L180" s="17"/>
      <c r="M180" s="17"/>
      <c r="N180" s="17"/>
      <c r="O180" s="17"/>
      <c r="P180" s="17"/>
      <c r="Q180" s="17"/>
      <c r="R180" s="17"/>
      <c r="S180" s="17"/>
      <c r="T180" s="17"/>
      <c r="U180" s="17"/>
      <c r="V180" s="17"/>
      <c r="W180" s="51"/>
    </row>
    <row r="181" spans="1:23" ht="13.8" x14ac:dyDescent="0.25">
      <c r="A181" s="57"/>
      <c r="B181" s="17"/>
      <c r="C181" s="17"/>
      <c r="D181" s="17"/>
      <c r="E181" s="17"/>
      <c r="F181" s="17"/>
      <c r="G181" s="17"/>
      <c r="H181" s="17"/>
      <c r="I181" s="17"/>
      <c r="J181" s="17"/>
      <c r="K181" s="17"/>
      <c r="L181" s="17"/>
      <c r="M181" s="17"/>
      <c r="N181" s="17"/>
      <c r="O181" s="17"/>
      <c r="P181" s="17"/>
      <c r="Q181" s="17"/>
      <c r="R181" s="17"/>
      <c r="S181" s="17"/>
      <c r="T181" s="17"/>
      <c r="U181" s="17"/>
      <c r="V181" s="17"/>
      <c r="W181" s="51"/>
    </row>
    <row r="182" spans="1:23" ht="13.8" x14ac:dyDescent="0.25">
      <c r="A182" s="57"/>
      <c r="B182" s="17"/>
      <c r="C182" s="17"/>
      <c r="D182" s="17"/>
      <c r="E182" s="17"/>
      <c r="F182" s="17"/>
      <c r="G182" s="17"/>
      <c r="H182" s="17"/>
      <c r="I182" s="17"/>
      <c r="J182" s="17"/>
      <c r="K182" s="17"/>
      <c r="L182" s="17"/>
      <c r="M182" s="17"/>
      <c r="N182" s="17"/>
      <c r="O182" s="17"/>
      <c r="P182" s="17"/>
      <c r="Q182" s="17"/>
      <c r="R182" s="17"/>
      <c r="S182" s="17"/>
      <c r="T182" s="17"/>
      <c r="U182" s="17"/>
      <c r="V182" s="17"/>
      <c r="W182" s="51"/>
    </row>
    <row r="183" spans="1:23" ht="13.8" x14ac:dyDescent="0.25">
      <c r="A183" s="58" t="s">
        <v>221</v>
      </c>
      <c r="B183" s="17"/>
      <c r="C183" s="17"/>
      <c r="D183" s="17"/>
      <c r="E183" s="17"/>
      <c r="F183" s="17"/>
      <c r="G183" s="17"/>
      <c r="H183" s="17"/>
      <c r="I183" s="17"/>
      <c r="J183" s="17"/>
      <c r="K183" s="17"/>
      <c r="L183" s="17"/>
      <c r="M183" s="17"/>
      <c r="N183" s="17"/>
      <c r="O183" s="17"/>
      <c r="P183" s="17"/>
      <c r="Q183" s="17"/>
      <c r="R183" s="17"/>
      <c r="S183" s="17"/>
      <c r="T183" s="17"/>
      <c r="U183" s="17"/>
      <c r="V183" s="17"/>
      <c r="W183" s="51"/>
    </row>
    <row r="184" spans="1:23" ht="13.8" x14ac:dyDescent="0.25">
      <c r="A184" s="57" t="s">
        <v>479</v>
      </c>
      <c r="B184" s="17"/>
      <c r="C184" s="17"/>
      <c r="D184" s="17"/>
      <c r="E184" s="17"/>
      <c r="F184" s="17"/>
      <c r="G184" s="17"/>
      <c r="H184" s="17"/>
      <c r="I184" s="17"/>
      <c r="J184" s="17"/>
      <c r="K184" s="17"/>
      <c r="L184" s="17"/>
      <c r="M184" s="17"/>
      <c r="N184" s="17"/>
      <c r="O184" s="17"/>
      <c r="P184" s="17"/>
      <c r="Q184" s="17"/>
      <c r="R184" s="17"/>
      <c r="S184" s="17"/>
      <c r="T184" s="17"/>
      <c r="U184" s="17"/>
      <c r="V184" s="17"/>
      <c r="W184" s="51"/>
    </row>
    <row r="185" spans="1:23" ht="13.8" x14ac:dyDescent="0.25">
      <c r="A185" s="57" t="s">
        <v>480</v>
      </c>
      <c r="B185" s="17"/>
      <c r="C185" s="17"/>
      <c r="D185" s="17"/>
      <c r="E185" s="17"/>
      <c r="F185" s="17"/>
      <c r="G185" s="17"/>
      <c r="H185" s="17"/>
      <c r="I185" s="17"/>
      <c r="J185" s="17"/>
      <c r="K185" s="17"/>
      <c r="L185" s="17"/>
      <c r="M185" s="17"/>
      <c r="N185" s="17"/>
      <c r="O185" s="17"/>
      <c r="P185" s="17"/>
      <c r="Q185" s="17"/>
      <c r="R185" s="17"/>
      <c r="S185" s="17"/>
      <c r="T185" s="17"/>
      <c r="U185" s="17"/>
      <c r="V185" s="17"/>
      <c r="W185" s="51"/>
    </row>
    <row r="186" spans="1:23" ht="13.8" x14ac:dyDescent="0.25">
      <c r="A186" s="57" t="s">
        <v>481</v>
      </c>
      <c r="B186" s="17"/>
      <c r="C186" s="17"/>
      <c r="D186" s="17"/>
      <c r="E186" s="17"/>
      <c r="F186" s="17"/>
      <c r="G186" s="17"/>
      <c r="H186" s="17"/>
      <c r="I186" s="17"/>
      <c r="J186" s="17"/>
      <c r="K186" s="17"/>
      <c r="L186" s="17"/>
      <c r="M186" s="17"/>
      <c r="N186" s="17"/>
      <c r="O186" s="17"/>
      <c r="P186" s="17"/>
      <c r="Q186" s="17"/>
      <c r="R186" s="17"/>
      <c r="S186" s="17"/>
      <c r="T186" s="17"/>
      <c r="U186" s="17"/>
      <c r="V186" s="17"/>
      <c r="W186" s="51"/>
    </row>
    <row r="187" spans="1:23" ht="13.8" x14ac:dyDescent="0.25">
      <c r="A187" s="57" t="s">
        <v>482</v>
      </c>
      <c r="B187" s="17"/>
      <c r="C187" s="17"/>
      <c r="D187" s="17"/>
      <c r="E187" s="17"/>
      <c r="F187" s="17"/>
      <c r="G187" s="17"/>
      <c r="H187" s="17"/>
      <c r="I187" s="17"/>
      <c r="J187" s="17"/>
      <c r="K187" s="17"/>
      <c r="L187" s="17"/>
      <c r="M187" s="17"/>
      <c r="N187" s="17"/>
      <c r="O187" s="17"/>
      <c r="P187" s="17"/>
      <c r="Q187" s="17"/>
      <c r="R187" s="17"/>
      <c r="S187" s="17"/>
      <c r="T187" s="17"/>
      <c r="U187" s="17"/>
      <c r="V187" s="17"/>
      <c r="W187" s="51"/>
    </row>
    <row r="188" spans="1:23" ht="13.8" x14ac:dyDescent="0.25">
      <c r="A188" s="57" t="s">
        <v>222</v>
      </c>
      <c r="B188" s="17"/>
      <c r="C188" s="17"/>
      <c r="D188" s="17"/>
      <c r="E188" s="17"/>
      <c r="F188" s="17"/>
      <c r="G188" s="17"/>
      <c r="H188" s="17"/>
      <c r="I188" s="17"/>
      <c r="J188" s="17"/>
      <c r="K188" s="17"/>
      <c r="L188" s="17"/>
      <c r="M188" s="17"/>
      <c r="N188" s="17"/>
      <c r="O188" s="17"/>
      <c r="P188" s="17"/>
      <c r="Q188" s="17"/>
      <c r="R188" s="17"/>
      <c r="S188" s="17"/>
      <c r="T188" s="17"/>
      <c r="U188" s="17"/>
      <c r="V188" s="17"/>
      <c r="W188" s="51"/>
    </row>
    <row r="189" spans="1:23" ht="13.8" x14ac:dyDescent="0.25">
      <c r="A189" s="57" t="s">
        <v>230</v>
      </c>
      <c r="B189" s="17"/>
      <c r="C189" s="17"/>
      <c r="D189" s="17"/>
      <c r="E189" s="17"/>
      <c r="F189" s="17"/>
      <c r="G189" s="17"/>
      <c r="H189" s="17"/>
      <c r="I189" s="17"/>
      <c r="J189" s="17"/>
      <c r="K189" s="17"/>
      <c r="L189" s="17"/>
      <c r="M189" s="17"/>
      <c r="N189" s="17"/>
      <c r="O189" s="17"/>
      <c r="P189" s="17"/>
      <c r="Q189" s="17"/>
      <c r="R189" s="17"/>
      <c r="S189" s="17"/>
      <c r="T189" s="17"/>
      <c r="U189" s="17"/>
      <c r="V189" s="17"/>
      <c r="W189" s="51"/>
    </row>
    <row r="190" spans="1:23" ht="13.8" x14ac:dyDescent="0.25">
      <c r="A190" s="57" t="s">
        <v>483</v>
      </c>
      <c r="B190" s="17"/>
      <c r="C190" s="17"/>
      <c r="D190" s="17"/>
      <c r="E190" s="17"/>
      <c r="F190" s="17"/>
      <c r="G190" s="17"/>
      <c r="H190" s="17"/>
      <c r="I190" s="17"/>
      <c r="J190" s="17"/>
      <c r="K190" s="17"/>
      <c r="L190" s="17"/>
      <c r="M190" s="17"/>
      <c r="N190" s="17"/>
      <c r="O190" s="17"/>
      <c r="P190" s="17"/>
      <c r="Q190" s="17"/>
      <c r="R190" s="17"/>
      <c r="S190" s="17"/>
      <c r="T190" s="17"/>
      <c r="U190" s="17"/>
      <c r="V190" s="17"/>
      <c r="W190" s="51"/>
    </row>
    <row r="191" spans="1:23" ht="13.8" x14ac:dyDescent="0.25">
      <c r="A191" s="57" t="s">
        <v>223</v>
      </c>
      <c r="B191" s="17"/>
      <c r="C191" s="17"/>
      <c r="D191" s="17"/>
      <c r="E191" s="17"/>
      <c r="F191" s="17"/>
      <c r="G191" s="17"/>
      <c r="H191" s="17"/>
      <c r="I191" s="17"/>
      <c r="J191" s="17"/>
      <c r="K191" s="17"/>
      <c r="L191" s="17"/>
      <c r="M191" s="17"/>
      <c r="N191" s="17"/>
      <c r="O191" s="17"/>
      <c r="P191" s="17"/>
      <c r="Q191" s="17"/>
      <c r="R191" s="17"/>
      <c r="S191" s="17"/>
      <c r="T191" s="17"/>
      <c r="U191" s="17"/>
      <c r="V191" s="17"/>
      <c r="W191" s="51"/>
    </row>
    <row r="192" spans="1:23" ht="13.8" x14ac:dyDescent="0.25">
      <c r="A192" s="57" t="s">
        <v>224</v>
      </c>
      <c r="B192" s="17"/>
      <c r="C192" s="17"/>
      <c r="D192" s="17"/>
      <c r="E192" s="17"/>
      <c r="F192" s="17"/>
      <c r="G192" s="17"/>
      <c r="H192" s="17"/>
      <c r="I192" s="17"/>
      <c r="J192" s="17"/>
      <c r="K192" s="17"/>
      <c r="L192" s="17"/>
      <c r="M192" s="17"/>
      <c r="N192" s="17"/>
      <c r="O192" s="17"/>
      <c r="P192" s="17"/>
      <c r="Q192" s="17"/>
      <c r="R192" s="17"/>
      <c r="S192" s="17"/>
      <c r="T192" s="17"/>
      <c r="U192" s="17"/>
      <c r="V192" s="17"/>
      <c r="W192" s="51"/>
    </row>
    <row r="193" spans="1:23" ht="13.8" x14ac:dyDescent="0.25">
      <c r="A193" s="57"/>
      <c r="B193" s="17"/>
      <c r="C193" s="17"/>
      <c r="D193" s="17"/>
      <c r="E193" s="17"/>
      <c r="F193" s="17"/>
      <c r="G193" s="17"/>
      <c r="H193" s="17"/>
      <c r="I193" s="17"/>
      <c r="J193" s="17"/>
      <c r="K193" s="17"/>
      <c r="L193" s="17"/>
      <c r="M193" s="17"/>
      <c r="N193" s="17"/>
      <c r="O193" s="17"/>
      <c r="P193" s="17"/>
      <c r="Q193" s="17"/>
      <c r="R193" s="17"/>
      <c r="S193" s="17"/>
      <c r="T193" s="17"/>
      <c r="U193" s="17"/>
      <c r="V193" s="17"/>
      <c r="W193" s="51"/>
    </row>
    <row r="194" spans="1:23" ht="13.8" x14ac:dyDescent="0.25">
      <c r="A194" s="57"/>
      <c r="B194" s="17"/>
      <c r="C194" s="17"/>
      <c r="D194" s="17"/>
      <c r="E194" s="17"/>
      <c r="F194" s="17"/>
      <c r="G194" s="17"/>
      <c r="H194" s="17"/>
      <c r="I194" s="17"/>
      <c r="J194" s="17"/>
      <c r="K194" s="17"/>
      <c r="L194" s="17"/>
      <c r="M194" s="17"/>
      <c r="N194" s="17"/>
      <c r="O194" s="17"/>
      <c r="P194" s="17"/>
      <c r="Q194" s="17"/>
      <c r="R194" s="17"/>
      <c r="S194" s="17"/>
      <c r="T194" s="17"/>
      <c r="U194" s="17"/>
      <c r="V194" s="17"/>
      <c r="W194" s="51"/>
    </row>
    <row r="195" spans="1:23" ht="13.8" x14ac:dyDescent="0.25">
      <c r="A195" s="49" t="s">
        <v>503</v>
      </c>
      <c r="B195" s="17"/>
      <c r="C195" s="17"/>
      <c r="D195" s="17"/>
      <c r="E195" s="17"/>
      <c r="F195" s="17"/>
      <c r="G195" s="17"/>
      <c r="H195" s="17"/>
      <c r="I195" s="17"/>
      <c r="J195" s="17"/>
      <c r="K195" s="17"/>
      <c r="L195" s="17"/>
      <c r="M195" s="17"/>
      <c r="N195" s="17"/>
      <c r="O195" s="17"/>
      <c r="P195" s="17"/>
      <c r="Q195" s="17"/>
      <c r="R195" s="17"/>
      <c r="S195" s="17"/>
      <c r="T195" s="17"/>
      <c r="U195" s="17"/>
      <c r="V195" s="17"/>
      <c r="W195" s="51"/>
    </row>
    <row r="196" spans="1:23" ht="14.1" customHeight="1" x14ac:dyDescent="0.25">
      <c r="A196" s="103" t="s">
        <v>489</v>
      </c>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5"/>
    </row>
    <row r="197" spans="1:23" ht="14.1" customHeight="1" x14ac:dyDescent="0.25">
      <c r="A197" s="103"/>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5"/>
    </row>
    <row r="198" spans="1:23" ht="14.1" customHeight="1" x14ac:dyDescent="0.25">
      <c r="A198" s="103"/>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5"/>
    </row>
    <row r="199" spans="1:23" ht="14.1" customHeight="1" x14ac:dyDescent="0.25">
      <c r="A199" s="26" t="s">
        <v>485</v>
      </c>
      <c r="B199" s="59"/>
      <c r="C199" s="59"/>
      <c r="D199" s="59"/>
      <c r="E199" s="59"/>
      <c r="F199" s="59"/>
      <c r="G199" s="59"/>
      <c r="H199" s="59"/>
      <c r="I199" s="59"/>
      <c r="J199" s="59"/>
      <c r="K199" s="59"/>
      <c r="L199" s="59"/>
      <c r="M199" s="59"/>
      <c r="N199" s="59"/>
      <c r="O199" s="59"/>
      <c r="P199" s="59"/>
      <c r="Q199" s="59"/>
      <c r="R199" s="59"/>
      <c r="S199" s="59"/>
      <c r="T199" s="59"/>
      <c r="U199" s="59"/>
      <c r="V199" s="59"/>
      <c r="W199" s="60"/>
    </row>
    <row r="200" spans="1:23" ht="14.1" customHeight="1" x14ac:dyDescent="0.25">
      <c r="A200" s="100" t="s">
        <v>487</v>
      </c>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2"/>
    </row>
    <row r="201" spans="1:23" ht="14.1" customHeight="1" x14ac:dyDescent="0.25">
      <c r="A201" s="100"/>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2"/>
    </row>
    <row r="202" spans="1:23" ht="14.1" customHeight="1" x14ac:dyDescent="0.25">
      <c r="A202" s="100"/>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2"/>
    </row>
    <row r="203" spans="1:23" ht="14.1" customHeight="1" x14ac:dyDescent="0.25">
      <c r="A203" s="100"/>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2"/>
    </row>
    <row r="204" spans="1:23" ht="14.1" customHeight="1" x14ac:dyDescent="0.25">
      <c r="A204" s="103" t="s">
        <v>502</v>
      </c>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5"/>
    </row>
    <row r="205" spans="1:23" ht="14.1" customHeight="1" x14ac:dyDescent="0.25">
      <c r="A205" s="103"/>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5"/>
    </row>
    <row r="206" spans="1:23" ht="14.1" customHeight="1" x14ac:dyDescent="0.25">
      <c r="A206" s="103"/>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5"/>
    </row>
    <row r="207" spans="1:23" ht="14.1" customHeight="1" x14ac:dyDescent="0.25">
      <c r="A207" s="103"/>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5"/>
    </row>
    <row r="208" spans="1:23" ht="14.1" customHeight="1" x14ac:dyDescent="0.25">
      <c r="A208" s="103"/>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5"/>
    </row>
    <row r="209" spans="1:23" ht="14.1" customHeight="1" x14ac:dyDescent="0.25">
      <c r="A209" s="103"/>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5"/>
    </row>
    <row r="210" spans="1:23" ht="14.1" customHeight="1" x14ac:dyDescent="0.25">
      <c r="A210" s="100" t="s">
        <v>486</v>
      </c>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2"/>
    </row>
    <row r="211" spans="1:23" ht="14.1" customHeight="1" x14ac:dyDescent="0.25">
      <c r="A211" s="100"/>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2"/>
    </row>
    <row r="212" spans="1:23" ht="14.1" customHeight="1" x14ac:dyDescent="0.25">
      <c r="A212" s="61"/>
      <c r="B212" s="62"/>
      <c r="C212" s="62"/>
      <c r="D212" s="62"/>
      <c r="E212" s="62"/>
      <c r="F212" s="62"/>
      <c r="G212" s="62"/>
      <c r="H212" s="62"/>
      <c r="I212" s="62"/>
      <c r="J212" s="62"/>
      <c r="K212" s="62"/>
      <c r="L212" s="62"/>
      <c r="M212" s="62"/>
      <c r="N212" s="62"/>
      <c r="O212" s="62"/>
      <c r="P212" s="62"/>
      <c r="Q212" s="62"/>
      <c r="R212" s="62"/>
      <c r="S212" s="62"/>
      <c r="T212" s="62"/>
      <c r="U212" s="62"/>
      <c r="V212" s="62"/>
      <c r="W212" s="63"/>
    </row>
    <row r="213" spans="1:23" ht="14.1" customHeight="1" x14ac:dyDescent="0.25">
      <c r="A213" s="103" t="s">
        <v>484</v>
      </c>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5"/>
    </row>
    <row r="214" spans="1:23" ht="14.1" customHeight="1" x14ac:dyDescent="0.25">
      <c r="A214" s="103"/>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5"/>
    </row>
    <row r="215" spans="1:23" ht="14.1" customHeight="1" x14ac:dyDescent="0.25">
      <c r="A215" s="103"/>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5"/>
    </row>
    <row r="216" spans="1:23" ht="14.1" customHeight="1" x14ac:dyDescent="0.25">
      <c r="A216" s="103"/>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5"/>
    </row>
    <row r="217" spans="1:23" ht="14.1" customHeight="1" x14ac:dyDescent="0.25">
      <c r="A217" s="103"/>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5"/>
    </row>
    <row r="218" spans="1:23" ht="14.1" customHeight="1" x14ac:dyDescent="0.25">
      <c r="A218" s="103"/>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5"/>
    </row>
    <row r="219" spans="1:23" ht="14.1" customHeight="1" x14ac:dyDescent="0.25">
      <c r="A219" s="103"/>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5"/>
    </row>
    <row r="220" spans="1:23" ht="14.1" customHeight="1" x14ac:dyDescent="0.25">
      <c r="A220" s="67"/>
      <c r="B220" s="62"/>
      <c r="C220" s="62"/>
      <c r="D220" s="62"/>
      <c r="E220" s="62"/>
      <c r="F220" s="62"/>
      <c r="G220" s="62"/>
      <c r="H220" s="62"/>
      <c r="I220" s="62"/>
      <c r="J220" s="62"/>
      <c r="K220" s="62"/>
      <c r="L220" s="62"/>
      <c r="M220" s="62"/>
      <c r="N220" s="62"/>
      <c r="O220" s="62"/>
      <c r="P220" s="62"/>
      <c r="Q220" s="62"/>
      <c r="R220" s="62"/>
      <c r="S220" s="62"/>
      <c r="T220" s="62"/>
      <c r="U220" s="62"/>
      <c r="V220" s="62"/>
      <c r="W220" s="63"/>
    </row>
    <row r="221" spans="1:23" ht="14.1" customHeight="1" x14ac:dyDescent="0.25">
      <c r="A221" s="93" t="s">
        <v>488</v>
      </c>
      <c r="B221" s="94"/>
      <c r="C221" s="94"/>
      <c r="D221" s="94"/>
      <c r="E221" s="94"/>
      <c r="F221" s="94"/>
      <c r="G221" s="94"/>
      <c r="H221" s="94"/>
      <c r="I221" s="94"/>
      <c r="J221" s="94"/>
      <c r="K221" s="94"/>
      <c r="L221" s="94"/>
      <c r="M221" s="94"/>
      <c r="N221" s="94"/>
      <c r="O221" s="94"/>
      <c r="P221" s="94"/>
      <c r="Q221" s="94"/>
      <c r="R221" s="94"/>
      <c r="S221" s="94"/>
      <c r="T221" s="94"/>
      <c r="U221" s="94"/>
      <c r="V221" s="94"/>
      <c r="W221" s="95"/>
    </row>
    <row r="222" spans="1:23" ht="14.1" customHeight="1" x14ac:dyDescent="0.25">
      <c r="A222" s="93"/>
      <c r="B222" s="94"/>
      <c r="C222" s="94"/>
      <c r="D222" s="94"/>
      <c r="E222" s="94"/>
      <c r="F222" s="94"/>
      <c r="G222" s="94"/>
      <c r="H222" s="94"/>
      <c r="I222" s="94"/>
      <c r="J222" s="94"/>
      <c r="K222" s="94"/>
      <c r="L222" s="94"/>
      <c r="M222" s="94"/>
      <c r="N222" s="94"/>
      <c r="O222" s="94"/>
      <c r="P222" s="94"/>
      <c r="Q222" s="94"/>
      <c r="R222" s="94"/>
      <c r="S222" s="94"/>
      <c r="T222" s="94"/>
      <c r="U222" s="94"/>
      <c r="V222" s="94"/>
      <c r="W222" s="95"/>
    </row>
    <row r="223" spans="1:23" ht="14.1" customHeight="1" thickBot="1" x14ac:dyDescent="0.3">
      <c r="A223" s="64"/>
      <c r="B223" s="65"/>
      <c r="C223" s="65"/>
      <c r="D223" s="65"/>
      <c r="E223" s="65"/>
      <c r="F223" s="65"/>
      <c r="G223" s="65"/>
      <c r="H223" s="65"/>
      <c r="I223" s="65"/>
      <c r="J223" s="65"/>
      <c r="K223" s="65"/>
      <c r="L223" s="65"/>
      <c r="M223" s="65"/>
      <c r="N223" s="65"/>
      <c r="O223" s="65"/>
      <c r="P223" s="65"/>
      <c r="Q223" s="65"/>
      <c r="R223" s="65"/>
      <c r="S223" s="65"/>
      <c r="T223" s="65"/>
      <c r="U223" s="65"/>
      <c r="V223" s="65"/>
      <c r="W223" s="66"/>
    </row>
    <row r="224" spans="1:23" ht="14.1" customHeight="1" x14ac:dyDescent="0.25"/>
    <row r="225" ht="12.6" customHeight="1" x14ac:dyDescent="0.25"/>
    <row r="226" ht="12.6" customHeight="1" x14ac:dyDescent="0.25"/>
  </sheetData>
  <mergeCells count="22">
    <mergeCell ref="A7:W8"/>
    <mergeCell ref="B155:W156"/>
    <mergeCell ref="C103:W104"/>
    <mergeCell ref="C101:W102"/>
    <mergeCell ref="C99:W100"/>
    <mergeCell ref="C97:W98"/>
    <mergeCell ref="B73:W74"/>
    <mergeCell ref="C83:W84"/>
    <mergeCell ref="C81:W82"/>
    <mergeCell ref="C59:W60"/>
    <mergeCell ref="C48:W49"/>
    <mergeCell ref="C19:W20"/>
    <mergeCell ref="A221:W222"/>
    <mergeCell ref="C109:W110"/>
    <mergeCell ref="C107:W108"/>
    <mergeCell ref="C105:W106"/>
    <mergeCell ref="C38:W39"/>
    <mergeCell ref="A200:W203"/>
    <mergeCell ref="A204:W209"/>
    <mergeCell ref="A213:W219"/>
    <mergeCell ref="A196:W198"/>
    <mergeCell ref="A210:W211"/>
  </mergeCells>
  <hyperlinks>
    <hyperlink ref="B136" r:id="rId1"/>
    <hyperlink ref="B168" r:id="rId2"/>
    <hyperlink ref="B155" r:id="rId3"/>
    <hyperlink ref="B93" r:id="rId4"/>
    <hyperlink ref="W5" r:id="rId5"/>
    <hyperlink ref="J11" r:id="rId6"/>
  </hyperlinks>
  <pageMargins left="0.7" right="0.7" top="0.75" bottom="0.75" header="0.51180555555555496" footer="0.51180555555555496"/>
  <pageSetup paperSize="9" firstPageNumber="0" orientation="portrait" horizontalDpi="300" verticalDpi="300" r:id="rId7"/>
  <drawing r:id="rId8"/>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contents</vt:lpstr>
      <vt:lpstr>input data</vt:lpstr>
      <vt:lpstr>metadata - variables input data</vt:lpstr>
      <vt:lpstr>metadata - sources &amp; notes</vt:lpstr>
      <vt:lpstr>'input 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Catalina</dc:creator>
  <dc:description/>
  <cp:lastModifiedBy>TORRES Catalina</cp:lastModifiedBy>
  <cp:revision>2</cp:revision>
  <dcterms:created xsi:type="dcterms:W3CDTF">2020-07-21T14:58:51Z</dcterms:created>
  <dcterms:modified xsi:type="dcterms:W3CDTF">2021-12-20T09:36:15Z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