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Mi unidad\facultad\Maestria UNLu\Tesis\DemRes\replicability_R&amp;R\r-variable\"/>
    </mc:Choice>
  </mc:AlternateContent>
  <xr:revisionPtr revIDLastSave="0" documentId="13_ncr:1_{4DB62D8D-044B-469F-9030-F33C442F0652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Ambos sexos" sheetId="1" r:id="rId1"/>
    <sheet name="Varones" sheetId="2" r:id="rId2"/>
    <sheet name="Muje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2" l="1"/>
  <c r="M2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I2" i="3" s="1"/>
  <c r="F2" i="3"/>
  <c r="E3" i="3" s="1"/>
  <c r="J2" i="3" s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I2" i="2" s="1"/>
  <c r="F2" i="2"/>
  <c r="E3" i="2" s="1"/>
  <c r="J2" i="2" s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I2" i="1" s="1"/>
  <c r="F2" i="1"/>
  <c r="E3" i="1" s="1"/>
  <c r="F3" i="1" l="1"/>
  <c r="E4" i="1" s="1"/>
  <c r="J3" i="1" s="1"/>
  <c r="J2" i="1"/>
  <c r="I4" i="1"/>
  <c r="I3" i="1"/>
  <c r="I3" i="3"/>
  <c r="I3" i="2"/>
  <c r="F3" i="3"/>
  <c r="E4" i="3" s="1"/>
  <c r="F3" i="2"/>
  <c r="E4" i="2" s="1"/>
  <c r="F4" i="1" l="1"/>
  <c r="E5" i="1" s="1"/>
  <c r="J3" i="3"/>
  <c r="I4" i="3"/>
  <c r="I4" i="2"/>
  <c r="J3" i="2"/>
  <c r="F4" i="3"/>
  <c r="E5" i="3" s="1"/>
  <c r="F4" i="2"/>
  <c r="E5" i="2" s="1"/>
  <c r="F5" i="1"/>
  <c r="E6" i="1" s="1"/>
  <c r="J5" i="1" l="1"/>
  <c r="I6" i="1"/>
  <c r="J4" i="1"/>
  <c r="I5" i="1"/>
  <c r="J4" i="3"/>
  <c r="I5" i="3"/>
  <c r="J4" i="2"/>
  <c r="I5" i="2"/>
  <c r="F5" i="3"/>
  <c r="E6" i="3" s="1"/>
  <c r="F5" i="2"/>
  <c r="E6" i="2" s="1"/>
  <c r="F6" i="1"/>
  <c r="E7" i="1" s="1"/>
  <c r="J6" i="1" l="1"/>
  <c r="I7" i="1"/>
  <c r="J5" i="3"/>
  <c r="I6" i="3"/>
  <c r="J5" i="2"/>
  <c r="I6" i="2"/>
  <c r="F6" i="3"/>
  <c r="F6" i="2"/>
  <c r="F7" i="1"/>
  <c r="E8" i="1" s="1"/>
  <c r="E7" i="2" l="1"/>
  <c r="I7" i="2" s="1"/>
  <c r="E7" i="3"/>
  <c r="J7" i="1"/>
  <c r="I8" i="1"/>
  <c r="J6" i="3"/>
  <c r="I7" i="3"/>
  <c r="J6" i="2"/>
  <c r="F7" i="3"/>
  <c r="E8" i="3" s="1"/>
  <c r="F7" i="2"/>
  <c r="E8" i="2" s="1"/>
  <c r="F8" i="1"/>
  <c r="E9" i="1" s="1"/>
  <c r="J8" i="1" l="1"/>
  <c r="I9" i="1"/>
  <c r="I8" i="3"/>
  <c r="J7" i="3"/>
  <c r="I8" i="2"/>
  <c r="J7" i="2"/>
  <c r="F8" i="3"/>
  <c r="F8" i="2"/>
  <c r="E9" i="2" s="1"/>
  <c r="F9" i="2" s="1"/>
  <c r="F9" i="1"/>
  <c r="E10" i="1"/>
  <c r="E9" i="3" l="1"/>
  <c r="F9" i="3" s="1"/>
  <c r="J9" i="1"/>
  <c r="I10" i="1"/>
  <c r="I9" i="3"/>
  <c r="J8" i="2"/>
  <c r="I9" i="2"/>
  <c r="E10" i="2"/>
  <c r="F10" i="2" s="1"/>
  <c r="F10" i="1"/>
  <c r="E11" i="1" s="1"/>
  <c r="E10" i="3" l="1"/>
  <c r="F10" i="3" s="1"/>
  <c r="J8" i="3"/>
  <c r="J10" i="1"/>
  <c r="I11" i="1"/>
  <c r="I10" i="3"/>
  <c r="I10" i="2"/>
  <c r="J9" i="2"/>
  <c r="E11" i="2"/>
  <c r="F11" i="2" s="1"/>
  <c r="F11" i="1"/>
  <c r="E12" i="1" s="1"/>
  <c r="E11" i="3" l="1"/>
  <c r="J9" i="3"/>
  <c r="J11" i="1"/>
  <c r="I12" i="1"/>
  <c r="J10" i="3"/>
  <c r="I11" i="3"/>
  <c r="J10" i="2"/>
  <c r="I11" i="2"/>
  <c r="F11" i="3"/>
  <c r="E12" i="3" s="1"/>
  <c r="E12" i="2"/>
  <c r="F12" i="2" s="1"/>
  <c r="F12" i="1"/>
  <c r="E13" i="1" s="1"/>
  <c r="J12" i="1" l="1"/>
  <c r="I13" i="1"/>
  <c r="J11" i="3"/>
  <c r="I12" i="3"/>
  <c r="I12" i="2"/>
  <c r="J11" i="2"/>
  <c r="F12" i="3"/>
  <c r="E13" i="3" s="1"/>
  <c r="E13" i="2"/>
  <c r="F13" i="2" s="1"/>
  <c r="F13" i="1"/>
  <c r="E14" i="1" s="1"/>
  <c r="I14" i="1" l="1"/>
  <c r="J13" i="1"/>
  <c r="J12" i="3"/>
  <c r="I13" i="3"/>
  <c r="J12" i="2"/>
  <c r="I13" i="2"/>
  <c r="F13" i="3"/>
  <c r="E14" i="3" s="1"/>
  <c r="E14" i="2"/>
  <c r="F14" i="2" s="1"/>
  <c r="M6" i="2" s="1"/>
  <c r="F14" i="1"/>
  <c r="E15" i="1" s="1"/>
  <c r="J14" i="1" l="1"/>
  <c r="I15" i="1"/>
  <c r="J13" i="3"/>
  <c r="I14" i="3"/>
  <c r="I14" i="2"/>
  <c r="J13" i="2"/>
  <c r="F14" i="3"/>
  <c r="E15" i="2"/>
  <c r="F15" i="2" s="1"/>
  <c r="F15" i="1"/>
  <c r="E16" i="1" s="1"/>
  <c r="E15" i="3" l="1"/>
  <c r="M6" i="3"/>
  <c r="J15" i="1"/>
  <c r="I16" i="1"/>
  <c r="J14" i="3"/>
  <c r="I15" i="3"/>
  <c r="J14" i="2"/>
  <c r="I15" i="2"/>
  <c r="F15" i="3"/>
  <c r="E16" i="3" s="1"/>
  <c r="E16" i="2"/>
  <c r="F16" i="2" s="1"/>
  <c r="F16" i="1"/>
  <c r="E17" i="1" s="1"/>
  <c r="J16" i="1" l="1"/>
  <c r="I17" i="1"/>
  <c r="I16" i="3"/>
  <c r="J15" i="3"/>
  <c r="I16" i="2"/>
  <c r="J15" i="2"/>
  <c r="F16" i="3"/>
  <c r="E17" i="3" s="1"/>
  <c r="E17" i="2"/>
  <c r="F17" i="2" s="1"/>
  <c r="F17" i="1"/>
  <c r="E18" i="1" s="1"/>
  <c r="J17" i="1" l="1"/>
  <c r="I18" i="1"/>
  <c r="J16" i="3"/>
  <c r="I17" i="3"/>
  <c r="J16" i="2"/>
  <c r="I17" i="2"/>
  <c r="F17" i="3"/>
  <c r="E18" i="3" s="1"/>
  <c r="E18" i="2"/>
  <c r="F18" i="2" s="1"/>
  <c r="F18" i="1"/>
  <c r="E19" i="1" s="1"/>
  <c r="J18" i="1" l="1"/>
  <c r="I19" i="1"/>
  <c r="J17" i="3"/>
  <c r="I18" i="3"/>
  <c r="I18" i="2"/>
  <c r="J17" i="2"/>
  <c r="F18" i="3"/>
  <c r="E19" i="3" s="1"/>
  <c r="E19" i="2"/>
  <c r="F19" i="2" s="1"/>
  <c r="F19" i="1"/>
  <c r="E20" i="1" s="1"/>
  <c r="J19" i="1" l="1"/>
  <c r="I20" i="1"/>
  <c r="J18" i="3"/>
  <c r="I19" i="3"/>
  <c r="J18" i="2"/>
  <c r="I19" i="2"/>
  <c r="F19" i="3"/>
  <c r="E20" i="3" s="1"/>
  <c r="E20" i="2"/>
  <c r="F20" i="2" s="1"/>
  <c r="F20" i="1"/>
  <c r="E21" i="1" s="1"/>
  <c r="J20" i="1" l="1"/>
  <c r="I21" i="1"/>
  <c r="J19" i="3"/>
  <c r="I20" i="3"/>
  <c r="J19" i="2"/>
  <c r="I20" i="2"/>
  <c r="F20" i="3"/>
  <c r="E21" i="3" s="1"/>
  <c r="E21" i="2"/>
  <c r="F21" i="2" s="1"/>
  <c r="F21" i="1"/>
  <c r="E22" i="1"/>
  <c r="F22" i="1" l="1"/>
  <c r="J21" i="1"/>
  <c r="I22" i="1"/>
  <c r="J20" i="3"/>
  <c r="I21" i="3"/>
  <c r="J20" i="2"/>
  <c r="I21" i="2"/>
  <c r="F21" i="3"/>
  <c r="E22" i="3" s="1"/>
  <c r="E22" i="2"/>
  <c r="F22" i="2" s="1"/>
  <c r="F22" i="3" l="1"/>
  <c r="J21" i="3"/>
  <c r="I22" i="3"/>
  <c r="J21" i="2"/>
  <c r="I22" i="2"/>
</calcChain>
</file>

<file path=xl/sharedStrings.xml><?xml version="1.0" encoding="utf-8"?>
<sst xmlns="http://schemas.openxmlformats.org/spreadsheetml/2006/main" count="37" uniqueCount="13">
  <si>
    <t>Edad</t>
  </si>
  <si>
    <t>n</t>
  </si>
  <si>
    <t>nmx</t>
  </si>
  <si>
    <t>nqx</t>
  </si>
  <si>
    <t>lx</t>
  </si>
  <si>
    <t>ndx</t>
  </si>
  <si>
    <t>nLx</t>
  </si>
  <si>
    <t>Tx</t>
  </si>
  <si>
    <t>exo</t>
  </si>
  <si>
    <t>Ax</t>
  </si>
  <si>
    <t>w</t>
  </si>
  <si>
    <t>5q1</t>
  </si>
  <si>
    <t>45q15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</si>
</sst>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9"/>
  <sheetViews>
    <sheetView zoomScale="85" zoomScaleNormal="85" workbookViewId="0">
      <selection activeCell="H6" sqref="H6"/>
    </sheetView>
  </sheetViews>
  <sheetFormatPr defaultColWidth="10.90625" defaultRowHeight="14.5" x14ac:dyDescent="0.35"/>
  <cols>
    <col min="10" max="10" width="10.72656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0</v>
      </c>
      <c r="B2">
        <v>1</v>
      </c>
      <c r="C2">
        <v>1.745E-2</v>
      </c>
      <c r="D2">
        <v>1.719E-2</v>
      </c>
      <c r="E2">
        <v>100000</v>
      </c>
      <c r="F2">
        <f>+D2*E2</f>
        <v>1719</v>
      </c>
      <c r="G2">
        <v>98512</v>
      </c>
      <c r="H2">
        <f>+SUM(G2:$G$22)</f>
        <v>7377058</v>
      </c>
      <c r="I2" s="6">
        <f>+H2/E2</f>
        <v>73.770579999999995</v>
      </c>
      <c r="J2" s="5">
        <f>+(G2/B2-E3)/F2</f>
        <v>0.13438045375218149</v>
      </c>
    </row>
    <row r="3" spans="1:10" x14ac:dyDescent="0.35">
      <c r="A3" s="1">
        <v>1</v>
      </c>
      <c r="B3">
        <v>4</v>
      </c>
      <c r="C3">
        <v>6.7000000000000002E-4</v>
      </c>
      <c r="D3">
        <v>2.66E-3</v>
      </c>
      <c r="E3" s="7">
        <f>+E2-F2</f>
        <v>98281</v>
      </c>
      <c r="F3" s="7">
        <f t="shared" ref="F3:F22" si="0">+D3*E3</f>
        <v>261.42746</v>
      </c>
      <c r="G3">
        <v>392485</v>
      </c>
      <c r="H3">
        <f>+SUM(G3:$G$22)</f>
        <v>7278546</v>
      </c>
      <c r="I3" s="6">
        <f t="shared" ref="I3:I22" si="1">+H3/E3</f>
        <v>74.058526063023365</v>
      </c>
      <c r="J3" s="5">
        <f t="shared" ref="J3:J21" si="2">+(G3/B3-E4)/F3</f>
        <v>0.38893182835501006</v>
      </c>
    </row>
    <row r="4" spans="1:10" x14ac:dyDescent="0.35">
      <c r="A4" s="1">
        <v>5</v>
      </c>
      <c r="B4">
        <v>5</v>
      </c>
      <c r="C4">
        <v>3.1E-4</v>
      </c>
      <c r="D4">
        <v>1.5399999999999999E-3</v>
      </c>
      <c r="E4" s="7">
        <f t="shared" ref="E4:E22" si="3">+E3-F3</f>
        <v>98019.572539999994</v>
      </c>
      <c r="F4" s="7">
        <f t="shared" si="0"/>
        <v>150.95014171159997</v>
      </c>
      <c r="G4">
        <v>489721</v>
      </c>
      <c r="H4">
        <f>+SUM(G4:$G$22)</f>
        <v>6886061</v>
      </c>
      <c r="I4" s="6">
        <f t="shared" si="1"/>
        <v>70.251897876721756</v>
      </c>
      <c r="J4" s="5">
        <f t="shared" si="2"/>
        <v>0.50067923656538427</v>
      </c>
    </row>
    <row r="5" spans="1:10" x14ac:dyDescent="0.35">
      <c r="A5" s="1">
        <v>10</v>
      </c>
      <c r="B5">
        <v>5</v>
      </c>
      <c r="C5">
        <v>2.9E-4</v>
      </c>
      <c r="D5">
        <v>1.4499999999999999E-3</v>
      </c>
      <c r="E5" s="7">
        <f t="shared" si="3"/>
        <v>97868.622398288397</v>
      </c>
      <c r="F5" s="7">
        <f t="shared" si="0"/>
        <v>141.90950247751817</v>
      </c>
      <c r="G5">
        <v>488990</v>
      </c>
      <c r="H5">
        <f>+SUM(G5:$G$22)</f>
        <v>6396340</v>
      </c>
      <c r="I5" s="6">
        <f t="shared" si="1"/>
        <v>65.35639148949403</v>
      </c>
      <c r="J5" s="5">
        <f t="shared" si="2"/>
        <v>0.50234200631076831</v>
      </c>
    </row>
    <row r="6" spans="1:10" x14ac:dyDescent="0.35">
      <c r="A6" s="1">
        <v>15</v>
      </c>
      <c r="B6">
        <v>5</v>
      </c>
      <c r="C6">
        <v>6.0999999999999997E-4</v>
      </c>
      <c r="D6">
        <v>3.0500000000000002E-3</v>
      </c>
      <c r="E6" s="7">
        <f t="shared" si="3"/>
        <v>97726.712895810881</v>
      </c>
      <c r="F6" s="7">
        <f t="shared" si="0"/>
        <v>298.06647433222321</v>
      </c>
      <c r="G6">
        <v>487890</v>
      </c>
      <c r="H6">
        <f>+SUM(G6:$G$22)</f>
        <v>5907350</v>
      </c>
      <c r="I6" s="6">
        <f t="shared" si="1"/>
        <v>60.44764860041888</v>
      </c>
      <c r="J6" s="5">
        <f t="shared" si="2"/>
        <v>0.50107473125232316</v>
      </c>
    </row>
    <row r="7" spans="1:10" x14ac:dyDescent="0.35">
      <c r="A7" s="1">
        <v>20</v>
      </c>
      <c r="B7">
        <v>5</v>
      </c>
      <c r="C7">
        <v>9.8999999999999999E-4</v>
      </c>
      <c r="D7">
        <v>4.9399999999999999E-3</v>
      </c>
      <c r="E7" s="7">
        <f t="shared" si="3"/>
        <v>97428.646421478654</v>
      </c>
      <c r="F7" s="7">
        <f t="shared" si="0"/>
        <v>481.29751332210452</v>
      </c>
      <c r="G7">
        <v>485942</v>
      </c>
      <c r="H7">
        <f>+SUM(G7:$G$22)</f>
        <v>5419460</v>
      </c>
      <c r="I7" s="6">
        <f t="shared" si="1"/>
        <v>55.624913196015129</v>
      </c>
      <c r="J7" s="5">
        <f t="shared" si="2"/>
        <v>0.50083593862684928</v>
      </c>
    </row>
    <row r="8" spans="1:10" x14ac:dyDescent="0.35">
      <c r="A8" s="1">
        <v>25</v>
      </c>
      <c r="B8">
        <v>5</v>
      </c>
      <c r="C8">
        <v>1.2099999999999999E-3</v>
      </c>
      <c r="D8">
        <v>6.0099999999999997E-3</v>
      </c>
      <c r="E8" s="7">
        <f t="shared" si="3"/>
        <v>96947.348908156549</v>
      </c>
      <c r="F8" s="7">
        <f t="shared" si="0"/>
        <v>582.65356693802084</v>
      </c>
      <c r="G8">
        <v>483283</v>
      </c>
      <c r="H8">
        <f>+SUM(G8:$G$22)</f>
        <v>4933518</v>
      </c>
      <c r="I8" s="6">
        <f t="shared" si="1"/>
        <v>50.888632392349251</v>
      </c>
      <c r="J8" s="5">
        <f t="shared" si="2"/>
        <v>0.50099179915006342</v>
      </c>
    </row>
    <row r="9" spans="1:10" x14ac:dyDescent="0.35">
      <c r="A9" s="1">
        <v>30</v>
      </c>
      <c r="B9">
        <v>5</v>
      </c>
      <c r="C9">
        <v>1.49E-3</v>
      </c>
      <c r="D9">
        <v>7.4200000000000004E-3</v>
      </c>
      <c r="E9" s="7">
        <f t="shared" si="3"/>
        <v>96364.695341218525</v>
      </c>
      <c r="F9" s="7">
        <f t="shared" si="0"/>
        <v>715.02603943184147</v>
      </c>
      <c r="G9">
        <v>480038</v>
      </c>
      <c r="H9">
        <f>+SUM(G9:$G$22)</f>
        <v>4450235</v>
      </c>
      <c r="I9" s="6">
        <f t="shared" si="1"/>
        <v>46.181176459305213</v>
      </c>
      <c r="J9" s="5">
        <f t="shared" si="2"/>
        <v>0.5005841444568071</v>
      </c>
    </row>
    <row r="10" spans="1:10" x14ac:dyDescent="0.35">
      <c r="A10" s="1">
        <v>35</v>
      </c>
      <c r="B10">
        <v>5</v>
      </c>
      <c r="C10">
        <v>1.9599999999999999E-3</v>
      </c>
      <c r="D10">
        <v>9.7300000000000008E-3</v>
      </c>
      <c r="E10" s="7">
        <f t="shared" si="3"/>
        <v>95649.669301786678</v>
      </c>
      <c r="F10" s="7">
        <f t="shared" si="0"/>
        <v>930.67128230638446</v>
      </c>
      <c r="G10">
        <v>475922</v>
      </c>
      <c r="H10">
        <f>+SUM(G10:$G$22)</f>
        <v>3970197</v>
      </c>
      <c r="I10" s="6">
        <f t="shared" si="1"/>
        <v>41.507691861155649</v>
      </c>
      <c r="J10" s="5">
        <f t="shared" si="2"/>
        <v>0.50007128120075395</v>
      </c>
    </row>
    <row r="11" spans="1:10" x14ac:dyDescent="0.35">
      <c r="A11" s="1">
        <v>40</v>
      </c>
      <c r="B11">
        <v>5</v>
      </c>
      <c r="C11">
        <v>2.7899999999999999E-3</v>
      </c>
      <c r="D11">
        <v>1.387E-2</v>
      </c>
      <c r="E11" s="7">
        <f t="shared" si="3"/>
        <v>94718.998019480292</v>
      </c>
      <c r="F11" s="7">
        <f t="shared" si="0"/>
        <v>1313.7525025301916</v>
      </c>
      <c r="G11">
        <v>470310</v>
      </c>
      <c r="H11">
        <f>+SUM(G11:$G$22)</f>
        <v>3494275</v>
      </c>
      <c r="I11" s="6">
        <f t="shared" si="1"/>
        <v>36.890962458041976</v>
      </c>
      <c r="J11" s="5">
        <f t="shared" si="2"/>
        <v>0.49990731266736638</v>
      </c>
    </row>
    <row r="12" spans="1:10" x14ac:dyDescent="0.35">
      <c r="A12" s="1">
        <v>45</v>
      </c>
      <c r="B12">
        <v>5</v>
      </c>
      <c r="C12">
        <v>4.2399999999999998E-3</v>
      </c>
      <c r="D12">
        <v>2.095E-2</v>
      </c>
      <c r="E12" s="7">
        <f t="shared" si="3"/>
        <v>93405.245516950105</v>
      </c>
      <c r="F12" s="7">
        <f t="shared" si="0"/>
        <v>1956.8398935801047</v>
      </c>
      <c r="G12">
        <v>462131</v>
      </c>
      <c r="H12">
        <f>+SUM(G12:$G$22)</f>
        <v>3023965</v>
      </c>
      <c r="I12" s="6">
        <f t="shared" si="1"/>
        <v>32.374680707319008</v>
      </c>
      <c r="J12" s="5">
        <f t="shared" si="2"/>
        <v>0.49968031612494035</v>
      </c>
    </row>
    <row r="13" spans="1:10" x14ac:dyDescent="0.35">
      <c r="A13" s="1">
        <v>50</v>
      </c>
      <c r="B13">
        <v>5</v>
      </c>
      <c r="C13">
        <v>6.5399999999999998E-3</v>
      </c>
      <c r="D13">
        <v>3.218E-2</v>
      </c>
      <c r="E13" s="7">
        <f t="shared" si="3"/>
        <v>91448.405623369996</v>
      </c>
      <c r="F13" s="7">
        <f t="shared" si="0"/>
        <v>2942.8096929600465</v>
      </c>
      <c r="G13">
        <v>449882</v>
      </c>
      <c r="H13">
        <f>+SUM(G13:$G$22)</f>
        <v>2561834</v>
      </c>
      <c r="I13" s="6">
        <f t="shared" si="1"/>
        <v>28.01398211961077</v>
      </c>
      <c r="J13" s="5">
        <f t="shared" si="2"/>
        <v>0.49979584922143666</v>
      </c>
    </row>
    <row r="14" spans="1:10" x14ac:dyDescent="0.35">
      <c r="A14" s="1">
        <v>55</v>
      </c>
      <c r="B14">
        <v>5</v>
      </c>
      <c r="C14">
        <v>1.01E-2</v>
      </c>
      <c r="D14">
        <v>4.9259999999999998E-2</v>
      </c>
      <c r="E14" s="7">
        <f t="shared" si="3"/>
        <v>88505.595930409952</v>
      </c>
      <c r="F14" s="7">
        <f t="shared" si="0"/>
        <v>4359.7856555319941</v>
      </c>
      <c r="G14">
        <v>431627</v>
      </c>
      <c r="H14">
        <f>+SUM(G14:$G$22)</f>
        <v>2111952</v>
      </c>
      <c r="I14" s="6">
        <f t="shared" si="1"/>
        <v>23.862355569704118</v>
      </c>
      <c r="J14" s="5">
        <f t="shared" si="2"/>
        <v>0.49993047762713239</v>
      </c>
    </row>
    <row r="15" spans="1:10" x14ac:dyDescent="0.35">
      <c r="A15" s="1">
        <v>60</v>
      </c>
      <c r="B15">
        <v>5</v>
      </c>
      <c r="C15">
        <v>1.536E-2</v>
      </c>
      <c r="D15">
        <v>7.3950000000000002E-2</v>
      </c>
      <c r="E15" s="7">
        <f t="shared" si="3"/>
        <v>84145.810274877964</v>
      </c>
      <c r="F15" s="7">
        <f t="shared" si="0"/>
        <v>6222.5826698272258</v>
      </c>
      <c r="G15">
        <v>405172</v>
      </c>
      <c r="H15">
        <f>+SUM(G15:$G$22)</f>
        <v>1680325</v>
      </c>
      <c r="I15" s="6">
        <f t="shared" si="1"/>
        <v>19.969205769258213</v>
      </c>
      <c r="J15" s="5">
        <f t="shared" si="2"/>
        <v>0.49998088575585653</v>
      </c>
    </row>
    <row r="16" spans="1:10" x14ac:dyDescent="0.35">
      <c r="A16" s="1">
        <v>65</v>
      </c>
      <c r="B16">
        <v>5</v>
      </c>
      <c r="C16">
        <v>2.3369999999999998E-2</v>
      </c>
      <c r="D16">
        <v>0.11039</v>
      </c>
      <c r="E16" s="7">
        <f t="shared" si="3"/>
        <v>77923.227605050735</v>
      </c>
      <c r="F16" s="7">
        <f t="shared" si="0"/>
        <v>8601.945095321551</v>
      </c>
      <c r="G16">
        <v>368110</v>
      </c>
      <c r="H16">
        <f>+SUM(G16:$G$22)</f>
        <v>1275153</v>
      </c>
      <c r="I16" s="6">
        <f t="shared" si="1"/>
        <v>16.364222057934221</v>
      </c>
      <c r="J16" s="5">
        <f t="shared" si="2"/>
        <v>0.4999703488702697</v>
      </c>
    </row>
    <row r="17" spans="1:10" x14ac:dyDescent="0.35">
      <c r="A17" s="1">
        <v>70</v>
      </c>
      <c r="B17">
        <v>5</v>
      </c>
      <c r="C17">
        <v>3.5439999999999999E-2</v>
      </c>
      <c r="D17">
        <v>0.16278000000000001</v>
      </c>
      <c r="E17" s="7">
        <f t="shared" si="3"/>
        <v>69321.282509729179</v>
      </c>
      <c r="F17" s="7">
        <f t="shared" si="0"/>
        <v>11284.118366933717</v>
      </c>
      <c r="G17">
        <v>318394</v>
      </c>
      <c r="H17">
        <f>+SUM(G17:$G$22)</f>
        <v>907043</v>
      </c>
      <c r="I17" s="6">
        <f t="shared" si="1"/>
        <v>13.084625199666457</v>
      </c>
      <c r="J17" s="5">
        <f t="shared" si="2"/>
        <v>0.49996248477297472</v>
      </c>
    </row>
    <row r="18" spans="1:10" x14ac:dyDescent="0.35">
      <c r="A18" s="1">
        <v>75</v>
      </c>
      <c r="B18">
        <v>5</v>
      </c>
      <c r="C18">
        <v>5.6910000000000002E-2</v>
      </c>
      <c r="D18">
        <v>0.24911</v>
      </c>
      <c r="E18" s="7">
        <f t="shared" si="3"/>
        <v>58037.16414279546</v>
      </c>
      <c r="F18" s="7">
        <f t="shared" si="0"/>
        <v>14457.637959611777</v>
      </c>
      <c r="G18">
        <v>254040</v>
      </c>
      <c r="H18">
        <f>+SUM(G18:$G$22)</f>
        <v>588649</v>
      </c>
      <c r="I18" s="6">
        <f t="shared" si="1"/>
        <v>10.142621692398334</v>
      </c>
      <c r="J18" s="5">
        <f t="shared" si="2"/>
        <v>0.49997612590725155</v>
      </c>
    </row>
    <row r="19" spans="1:10" x14ac:dyDescent="0.35">
      <c r="A19" s="1">
        <v>80</v>
      </c>
      <c r="B19">
        <v>5</v>
      </c>
      <c r="C19">
        <v>9.1179999999999997E-2</v>
      </c>
      <c r="D19">
        <v>0.37125999999999998</v>
      </c>
      <c r="E19" s="7">
        <f t="shared" si="3"/>
        <v>43579.526183183683</v>
      </c>
      <c r="F19" s="7">
        <f t="shared" si="0"/>
        <v>16179.334890768774</v>
      </c>
      <c r="G19">
        <v>177448</v>
      </c>
      <c r="H19">
        <f>+SUM(G19:$G$22)</f>
        <v>334609</v>
      </c>
      <c r="I19" s="6">
        <f t="shared" si="1"/>
        <v>7.6781238647132826</v>
      </c>
      <c r="J19" s="5">
        <f t="shared" si="2"/>
        <v>0.49998400813129573</v>
      </c>
    </row>
    <row r="20" spans="1:10" x14ac:dyDescent="0.35">
      <c r="A20" s="1">
        <v>85</v>
      </c>
      <c r="B20">
        <v>5</v>
      </c>
      <c r="C20">
        <v>0.14315</v>
      </c>
      <c r="D20">
        <v>0.52712000000000003</v>
      </c>
      <c r="E20" s="7">
        <f t="shared" si="3"/>
        <v>27400.191292414907</v>
      </c>
      <c r="F20" s="7">
        <f t="shared" si="0"/>
        <v>14443.188834057746</v>
      </c>
      <c r="G20">
        <v>100892</v>
      </c>
      <c r="H20">
        <f>+SUM(G20:$G$22)</f>
        <v>157161</v>
      </c>
      <c r="I20" s="6">
        <f t="shared" si="1"/>
        <v>5.7357628756229264</v>
      </c>
      <c r="J20" s="5">
        <f t="shared" si="2"/>
        <v>0.49998636898068044</v>
      </c>
    </row>
    <row r="21" spans="1:10" x14ac:dyDescent="0.35">
      <c r="A21" s="1">
        <v>90</v>
      </c>
      <c r="B21">
        <v>5</v>
      </c>
      <c r="C21">
        <v>0.20802999999999999</v>
      </c>
      <c r="D21">
        <v>0.68428</v>
      </c>
      <c r="E21" s="7">
        <f t="shared" si="3"/>
        <v>12957.002458357161</v>
      </c>
      <c r="F21" s="7">
        <f t="shared" si="0"/>
        <v>8866.2176422046377</v>
      </c>
      <c r="G21">
        <v>42619</v>
      </c>
      <c r="H21">
        <f>+SUM(G21:$G$22)</f>
        <v>56269</v>
      </c>
      <c r="I21" s="6">
        <f t="shared" si="1"/>
        <v>4.3427482691960861</v>
      </c>
      <c r="J21" s="5">
        <f t="shared" si="2"/>
        <v>0.4999894388725134</v>
      </c>
    </row>
    <row r="22" spans="1:10" x14ac:dyDescent="0.35">
      <c r="A22" s="1">
        <v>95</v>
      </c>
      <c r="B22" t="s">
        <v>10</v>
      </c>
      <c r="C22">
        <v>0.29968</v>
      </c>
      <c r="D22">
        <v>1</v>
      </c>
      <c r="E22" s="7">
        <f t="shared" si="3"/>
        <v>4090.7848161525235</v>
      </c>
      <c r="F22" s="7">
        <f t="shared" si="0"/>
        <v>4090.7848161525235</v>
      </c>
      <c r="G22">
        <v>13650</v>
      </c>
      <c r="H22">
        <f>+SUM(G22:$G$22)</f>
        <v>13650</v>
      </c>
      <c r="I22" s="6">
        <f t="shared" si="1"/>
        <v>3.3367680319196396</v>
      </c>
    </row>
    <row r="23" spans="1:10" x14ac:dyDescent="0.35">
      <c r="A23" s="1"/>
    </row>
    <row r="24" spans="1:10" x14ac:dyDescent="0.35">
      <c r="A24" s="1"/>
    </row>
    <row r="25" spans="1:10" x14ac:dyDescent="0.35">
      <c r="A25" s="1"/>
    </row>
    <row r="26" spans="1:10" x14ac:dyDescent="0.35">
      <c r="A26" s="1"/>
    </row>
    <row r="27" spans="1:10" x14ac:dyDescent="0.35">
      <c r="A27" s="1"/>
    </row>
    <row r="28" spans="1:10" x14ac:dyDescent="0.35">
      <c r="A28" s="1"/>
    </row>
    <row r="29" spans="1:10" x14ac:dyDescent="0.35">
      <c r="A29" s="1"/>
    </row>
    <row r="30" spans="1:10" x14ac:dyDescent="0.35">
      <c r="A30" s="1"/>
    </row>
    <row r="31" spans="1:10" x14ac:dyDescent="0.35">
      <c r="A31" s="1"/>
    </row>
    <row r="32" spans="1:10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2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3"/>
    </row>
    <row r="216" spans="1:1" x14ac:dyDescent="0.35">
      <c r="A216" s="3"/>
    </row>
    <row r="217" spans="1:1" x14ac:dyDescent="0.35">
      <c r="A217" s="1"/>
    </row>
    <row r="218" spans="1:1" x14ac:dyDescent="0.35">
      <c r="A218" s="1"/>
    </row>
    <row r="219" spans="1:1" x14ac:dyDescent="0.35">
      <c r="A219" s="3"/>
    </row>
    <row r="220" spans="1:1" x14ac:dyDescent="0.35">
      <c r="A220" s="1"/>
    </row>
    <row r="221" spans="1:1" x14ac:dyDescent="0.35">
      <c r="A221" s="1"/>
    </row>
    <row r="222" spans="1:1" x14ac:dyDescent="0.35">
      <c r="A222" s="3"/>
    </row>
    <row r="223" spans="1:1" x14ac:dyDescent="0.35">
      <c r="A223" s="1"/>
    </row>
    <row r="224" spans="1:1" x14ac:dyDescent="0.35">
      <c r="A224" s="3"/>
    </row>
    <row r="225" spans="1:1" x14ac:dyDescent="0.35">
      <c r="A225" s="1"/>
    </row>
    <row r="226" spans="1:1" x14ac:dyDescent="0.35">
      <c r="A226" s="2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9"/>
  <sheetViews>
    <sheetView zoomScale="85" zoomScaleNormal="85" workbookViewId="0">
      <selection activeCell="C2" sqref="C2:C22"/>
    </sheetView>
  </sheetViews>
  <sheetFormatPr defaultColWidth="10.90625"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 x14ac:dyDescent="0.35">
      <c r="A2" s="1">
        <v>0</v>
      </c>
      <c r="B2">
        <v>1</v>
      </c>
      <c r="C2">
        <v>1.9519999999999999E-2</v>
      </c>
      <c r="D2">
        <v>1.9199999999999998E-2</v>
      </c>
      <c r="E2">
        <v>100000</v>
      </c>
      <c r="F2">
        <f>+D2*E2</f>
        <v>1919.9999999999998</v>
      </c>
      <c r="G2">
        <v>98340</v>
      </c>
      <c r="H2">
        <f>+SUM(G2:$G$22)</f>
        <v>7004155</v>
      </c>
      <c r="I2" s="6">
        <f>+H2/E2</f>
        <v>70.041550000000001</v>
      </c>
      <c r="J2" s="5">
        <f>+(G2/B2-E3)/F2</f>
        <v>0.13541666666666669</v>
      </c>
      <c r="L2" t="s">
        <v>11</v>
      </c>
      <c r="M2">
        <f>D2+(1-D2)*D3</f>
        <v>2.2034511999999999E-2</v>
      </c>
    </row>
    <row r="3" spans="1:13" x14ac:dyDescent="0.35">
      <c r="A3" s="1">
        <v>1</v>
      </c>
      <c r="B3">
        <v>4</v>
      </c>
      <c r="C3">
        <v>7.2000000000000005E-4</v>
      </c>
      <c r="D3">
        <v>2.8900000000000002E-3</v>
      </c>
      <c r="E3" s="7">
        <f>+E2-F2</f>
        <v>98080</v>
      </c>
      <c r="F3" s="7">
        <f t="shared" ref="F3:F8" si="0">+D3*E3</f>
        <v>283.45120000000003</v>
      </c>
      <c r="G3">
        <v>391640</v>
      </c>
      <c r="H3">
        <f>+SUM(G3:$G$22)</f>
        <v>6905815</v>
      </c>
      <c r="I3" s="6">
        <f t="shared" ref="I3:I22" si="1">+H3/E3</f>
        <v>70.410022430668846</v>
      </c>
      <c r="J3" s="5">
        <f t="shared" ref="J3:J21" si="2">+(G3/B3-E4)/F3</f>
        <v>0.40024949620956224</v>
      </c>
    </row>
    <row r="4" spans="1:13" x14ac:dyDescent="0.35">
      <c r="A4" s="1">
        <v>5</v>
      </c>
      <c r="B4">
        <v>5</v>
      </c>
      <c r="C4">
        <v>3.6000000000000002E-4</v>
      </c>
      <c r="D4">
        <v>1.7899999999999999E-3</v>
      </c>
      <c r="E4" s="7">
        <f t="shared" ref="E4:E22" si="3">+E3-F3</f>
        <v>97796.548800000004</v>
      </c>
      <c r="F4" s="7">
        <f t="shared" si="0"/>
        <v>175.05582235200001</v>
      </c>
      <c r="G4">
        <v>488548</v>
      </c>
      <c r="H4">
        <f>+SUM(G4:$G$22)</f>
        <v>6514175</v>
      </c>
      <c r="I4" s="6">
        <f t="shared" si="1"/>
        <v>66.609456876866801</v>
      </c>
      <c r="J4" s="5">
        <f t="shared" si="2"/>
        <v>0.50330815146978014</v>
      </c>
    </row>
    <row r="5" spans="1:13" x14ac:dyDescent="0.35">
      <c r="A5" s="1">
        <v>10</v>
      </c>
      <c r="B5">
        <v>5</v>
      </c>
      <c r="C5">
        <v>3.4000000000000002E-4</v>
      </c>
      <c r="D5">
        <v>1.6999999999999999E-3</v>
      </c>
      <c r="E5" s="7">
        <f t="shared" si="3"/>
        <v>97621.492977647998</v>
      </c>
      <c r="F5" s="7">
        <f t="shared" si="0"/>
        <v>165.95653806200158</v>
      </c>
      <c r="G5">
        <v>487695</v>
      </c>
      <c r="H5">
        <f>+SUM(G5:$G$22)</f>
        <v>6025627</v>
      </c>
      <c r="I5" s="6">
        <f t="shared" si="1"/>
        <v>61.724388925087055</v>
      </c>
      <c r="J5" s="5">
        <f t="shared" si="2"/>
        <v>0.50292420767914348</v>
      </c>
    </row>
    <row r="6" spans="1:13" x14ac:dyDescent="0.35">
      <c r="A6" s="1">
        <v>15</v>
      </c>
      <c r="B6">
        <v>5</v>
      </c>
      <c r="C6">
        <v>8.4000000000000003E-4</v>
      </c>
      <c r="D6">
        <v>4.1900000000000001E-3</v>
      </c>
      <c r="E6" s="7">
        <f t="shared" si="3"/>
        <v>97455.536439585994</v>
      </c>
      <c r="F6" s="7">
        <f t="shared" si="0"/>
        <v>408.33869768186531</v>
      </c>
      <c r="G6">
        <v>486259</v>
      </c>
      <c r="H6">
        <f>+SUM(G6:$G$22)</f>
        <v>5537932</v>
      </c>
      <c r="I6" s="6">
        <f t="shared" si="1"/>
        <v>56.825216938116583</v>
      </c>
      <c r="J6" s="5">
        <f t="shared" si="2"/>
        <v>0.50106017200278097</v>
      </c>
      <c r="L6" t="s">
        <v>12</v>
      </c>
      <c r="M6" s="8">
        <f>+SUM(F6:F14)/E6</f>
        <v>0.18394339145525623</v>
      </c>
    </row>
    <row r="7" spans="1:13" x14ac:dyDescent="0.35">
      <c r="A7" s="1">
        <v>20</v>
      </c>
      <c r="B7">
        <v>5</v>
      </c>
      <c r="C7">
        <v>1.4499999999999999E-3</v>
      </c>
      <c r="D7">
        <v>7.1999999999999998E-3</v>
      </c>
      <c r="E7" s="7">
        <f t="shared" si="3"/>
        <v>97047.197741904136</v>
      </c>
      <c r="F7" s="7">
        <f t="shared" si="0"/>
        <v>698.73982374170976</v>
      </c>
      <c r="G7">
        <v>483492</v>
      </c>
      <c r="H7">
        <f>+SUM(G7:$G$22)</f>
        <v>5051673</v>
      </c>
      <c r="I7" s="6">
        <f t="shared" si="1"/>
        <v>52.053775044951472</v>
      </c>
      <c r="J7" s="5">
        <f t="shared" si="2"/>
        <v>0.5008188598205936</v>
      </c>
    </row>
    <row r="8" spans="1:13" x14ac:dyDescent="0.35">
      <c r="A8" s="1">
        <v>25</v>
      </c>
      <c r="B8">
        <v>5</v>
      </c>
      <c r="C8">
        <v>1.74E-3</v>
      </c>
      <c r="D8">
        <v>8.6800000000000002E-3</v>
      </c>
      <c r="E8" s="7">
        <f t="shared" si="3"/>
        <v>96348.457918162429</v>
      </c>
      <c r="F8" s="7">
        <f t="shared" si="0"/>
        <v>836.30461472964987</v>
      </c>
      <c r="G8">
        <v>479655</v>
      </c>
      <c r="H8">
        <f>+SUM(G8:$G$22)</f>
        <v>4568181</v>
      </c>
      <c r="I8" s="6">
        <f t="shared" si="1"/>
        <v>47.413120030215474</v>
      </c>
      <c r="J8" s="5">
        <f t="shared" si="2"/>
        <v>0.50083030655358329</v>
      </c>
    </row>
    <row r="9" spans="1:13" x14ac:dyDescent="0.35">
      <c r="A9" s="1">
        <v>30</v>
      </c>
      <c r="B9">
        <v>5</v>
      </c>
      <c r="C9">
        <v>2.0799999999999998E-3</v>
      </c>
      <c r="D9">
        <v>1.0359999999999999E-2</v>
      </c>
      <c r="E9" s="7">
        <f t="shared" si="3"/>
        <v>95512.153303432773</v>
      </c>
      <c r="F9" s="7">
        <f>+D9*E9</f>
        <v>989.50590822356344</v>
      </c>
      <c r="G9">
        <v>475090</v>
      </c>
      <c r="H9">
        <f>+SUM(G9:$G$22)</f>
        <v>4088526</v>
      </c>
      <c r="I9" s="6">
        <f t="shared" si="1"/>
        <v>42.806343052607687</v>
      </c>
      <c r="J9" s="5">
        <f t="shared" si="2"/>
        <v>0.50060601020572904</v>
      </c>
    </row>
    <row r="10" spans="1:13" x14ac:dyDescent="0.35">
      <c r="A10" s="1">
        <v>35</v>
      </c>
      <c r="B10">
        <v>5</v>
      </c>
      <c r="C10">
        <v>2.64E-3</v>
      </c>
      <c r="D10">
        <v>1.3089999999999999E-2</v>
      </c>
      <c r="E10" s="7">
        <f t="shared" si="3"/>
        <v>94522.647395209206</v>
      </c>
      <c r="F10" s="7">
        <f t="shared" ref="F10:F22" si="4">+D10*E10</f>
        <v>1237.3014544032885</v>
      </c>
      <c r="G10">
        <v>469523</v>
      </c>
      <c r="H10">
        <f>+SUM(G10:$G$22)</f>
        <v>3613436</v>
      </c>
      <c r="I10" s="6">
        <f t="shared" si="1"/>
        <v>38.228256397557729</v>
      </c>
      <c r="J10" s="5">
        <f t="shared" si="2"/>
        <v>0.50048761923806118</v>
      </c>
    </row>
    <row r="11" spans="1:13" x14ac:dyDescent="0.35">
      <c r="A11" s="1">
        <v>40</v>
      </c>
      <c r="B11">
        <v>5</v>
      </c>
      <c r="C11">
        <v>3.6800000000000001E-3</v>
      </c>
      <c r="D11">
        <v>1.8249999999999999E-2</v>
      </c>
      <c r="E11" s="7">
        <f t="shared" si="3"/>
        <v>93285.345940805913</v>
      </c>
      <c r="F11" s="7">
        <f t="shared" si="4"/>
        <v>1702.4575634197079</v>
      </c>
      <c r="G11">
        <v>462173</v>
      </c>
      <c r="H11">
        <f>+SUM(G11:$G$22)</f>
        <v>3143913</v>
      </c>
      <c r="I11" s="6">
        <f t="shared" si="1"/>
        <v>33.702110104141816</v>
      </c>
      <c r="J11" s="5">
        <f t="shared" si="2"/>
        <v>0.50028361406141519</v>
      </c>
    </row>
    <row r="12" spans="1:13" x14ac:dyDescent="0.35">
      <c r="A12" s="1">
        <v>45</v>
      </c>
      <c r="B12">
        <v>5</v>
      </c>
      <c r="C12">
        <v>5.5999999999999999E-3</v>
      </c>
      <c r="D12">
        <v>2.759E-2</v>
      </c>
      <c r="E12" s="7">
        <f t="shared" si="3"/>
        <v>91582.888377386204</v>
      </c>
      <c r="F12" s="7">
        <f t="shared" si="4"/>
        <v>2526.7718903320851</v>
      </c>
      <c r="G12">
        <v>451600</v>
      </c>
      <c r="H12">
        <f>+SUM(G12:$G$22)</f>
        <v>2681740</v>
      </c>
      <c r="I12" s="6">
        <f t="shared" si="1"/>
        <v>29.28210768969566</v>
      </c>
      <c r="J12" s="5">
        <f t="shared" si="2"/>
        <v>0.50019691836122449</v>
      </c>
    </row>
    <row r="13" spans="1:13" x14ac:dyDescent="0.35">
      <c r="A13" s="1">
        <v>50</v>
      </c>
      <c r="B13">
        <v>5</v>
      </c>
      <c r="C13">
        <v>8.7799999999999996E-3</v>
      </c>
      <c r="D13">
        <v>4.2970000000000001E-2</v>
      </c>
      <c r="E13" s="7">
        <f t="shared" si="3"/>
        <v>89056.116487054125</v>
      </c>
      <c r="F13" s="7">
        <f t="shared" si="4"/>
        <v>3826.741325448716</v>
      </c>
      <c r="G13">
        <v>435714</v>
      </c>
      <c r="H13">
        <f>+SUM(G13:$G$22)</f>
        <v>2230140</v>
      </c>
      <c r="I13" s="6">
        <f t="shared" si="1"/>
        <v>25.041963292034975</v>
      </c>
      <c r="J13" s="5">
        <f t="shared" si="2"/>
        <v>0.50001415712890696</v>
      </c>
    </row>
    <row r="14" spans="1:13" x14ac:dyDescent="0.35">
      <c r="A14" s="1">
        <v>55</v>
      </c>
      <c r="B14">
        <v>5</v>
      </c>
      <c r="C14">
        <v>1.384E-2</v>
      </c>
      <c r="D14">
        <v>6.6879999999999995E-2</v>
      </c>
      <c r="E14" s="7">
        <f t="shared" si="3"/>
        <v>85229.375161605407</v>
      </c>
      <c r="F14" s="7">
        <f t="shared" si="4"/>
        <v>5700.1406108081692</v>
      </c>
      <c r="G14">
        <v>411897</v>
      </c>
      <c r="H14">
        <f>+SUM(G14:$G$22)</f>
        <v>1794426</v>
      </c>
      <c r="I14" s="6">
        <f t="shared" si="1"/>
        <v>21.054079026128573</v>
      </c>
      <c r="J14" s="5">
        <f t="shared" si="2"/>
        <v>0.50001669148274941</v>
      </c>
    </row>
    <row r="15" spans="1:13" x14ac:dyDescent="0.35">
      <c r="A15" s="1">
        <v>60</v>
      </c>
      <c r="B15">
        <v>5</v>
      </c>
      <c r="C15">
        <v>2.1399999999999999E-2</v>
      </c>
      <c r="D15">
        <v>0.10156</v>
      </c>
      <c r="E15" s="7">
        <f t="shared" si="3"/>
        <v>79529.234550797235</v>
      </c>
      <c r="F15" s="7">
        <f t="shared" si="4"/>
        <v>8076.9890609789672</v>
      </c>
      <c r="G15">
        <v>377453</v>
      </c>
      <c r="H15">
        <f>+SUM(G15:$G$22)</f>
        <v>1382529</v>
      </c>
      <c r="I15" s="6">
        <f t="shared" si="1"/>
        <v>17.383909298371851</v>
      </c>
      <c r="J15" s="5">
        <f t="shared" si="2"/>
        <v>0.49998266429399829</v>
      </c>
    </row>
    <row r="16" spans="1:13" x14ac:dyDescent="0.35">
      <c r="A16" s="1">
        <v>65</v>
      </c>
      <c r="B16">
        <v>5</v>
      </c>
      <c r="C16">
        <v>3.2710000000000003E-2</v>
      </c>
      <c r="D16">
        <v>0.15118999999999999</v>
      </c>
      <c r="E16" s="7">
        <f t="shared" si="3"/>
        <v>71452.245489818262</v>
      </c>
      <c r="F16" s="7">
        <f t="shared" si="4"/>
        <v>10802.864995605623</v>
      </c>
      <c r="G16">
        <v>330253</v>
      </c>
      <c r="H16">
        <f>+SUM(G16:$G$22)</f>
        <v>1005076</v>
      </c>
      <c r="I16" s="6">
        <f t="shared" si="1"/>
        <v>14.066401875966521</v>
      </c>
      <c r="J16" s="5">
        <f t="shared" si="2"/>
        <v>0.49998028374736425</v>
      </c>
    </row>
    <row r="17" spans="1:10" x14ac:dyDescent="0.35">
      <c r="A17" s="1">
        <v>70</v>
      </c>
      <c r="B17">
        <v>5</v>
      </c>
      <c r="C17">
        <v>4.9390000000000003E-2</v>
      </c>
      <c r="D17">
        <v>0.21981000000000001</v>
      </c>
      <c r="E17" s="7">
        <f t="shared" si="3"/>
        <v>60649.380494212637</v>
      </c>
      <c r="F17" s="7">
        <f t="shared" si="4"/>
        <v>13331.340326432881</v>
      </c>
      <c r="G17">
        <v>269917</v>
      </c>
      <c r="H17">
        <f>+SUM(G17:$G$22)</f>
        <v>674823</v>
      </c>
      <c r="I17" s="6">
        <f t="shared" si="1"/>
        <v>11.126626430494106</v>
      </c>
      <c r="J17" s="5">
        <f t="shared" si="2"/>
        <v>0.4999767216957488</v>
      </c>
    </row>
    <row r="18" spans="1:10" x14ac:dyDescent="0.35">
      <c r="A18" s="1">
        <v>75</v>
      </c>
      <c r="B18">
        <v>5</v>
      </c>
      <c r="C18">
        <v>7.7310000000000004E-2</v>
      </c>
      <c r="D18">
        <v>0.32393</v>
      </c>
      <c r="E18" s="7">
        <f t="shared" si="3"/>
        <v>47318.040167779756</v>
      </c>
      <c r="F18" s="7">
        <f t="shared" si="4"/>
        <v>15327.732751548896</v>
      </c>
      <c r="G18">
        <v>198270</v>
      </c>
      <c r="H18">
        <f>+SUM(G18:$G$22)</f>
        <v>404906</v>
      </c>
      <c r="I18" s="6">
        <f t="shared" si="1"/>
        <v>8.5571168747540902</v>
      </c>
      <c r="J18" s="5">
        <f t="shared" si="2"/>
        <v>0.4999886615973721</v>
      </c>
    </row>
    <row r="19" spans="1:10" x14ac:dyDescent="0.35">
      <c r="A19" s="1">
        <v>80</v>
      </c>
      <c r="B19">
        <v>5</v>
      </c>
      <c r="C19">
        <v>0.11999</v>
      </c>
      <c r="D19">
        <v>0.46151999999999999</v>
      </c>
      <c r="E19" s="7">
        <f t="shared" si="3"/>
        <v>31990.307416230862</v>
      </c>
      <c r="F19" s="7">
        <f t="shared" si="4"/>
        <v>14764.166678738868</v>
      </c>
      <c r="G19">
        <v>123041</v>
      </c>
      <c r="H19">
        <f>+SUM(G19:$G$22)</f>
        <v>206636</v>
      </c>
      <c r="I19" s="6">
        <f t="shared" si="1"/>
        <v>6.4593314878605845</v>
      </c>
      <c r="J19" s="5">
        <f t="shared" si="2"/>
        <v>0.49999836923668289</v>
      </c>
    </row>
    <row r="20" spans="1:10" x14ac:dyDescent="0.35">
      <c r="A20" s="1">
        <v>85</v>
      </c>
      <c r="B20">
        <v>5</v>
      </c>
      <c r="C20">
        <v>0.18095</v>
      </c>
      <c r="D20">
        <v>0.62294000000000005</v>
      </c>
      <c r="E20" s="7">
        <f t="shared" si="3"/>
        <v>17226.140737491995</v>
      </c>
      <c r="F20" s="7">
        <f t="shared" si="4"/>
        <v>10730.852111013264</v>
      </c>
      <c r="G20">
        <v>59304</v>
      </c>
      <c r="H20">
        <f>+SUM(G20:$G$22)</f>
        <v>83595</v>
      </c>
      <c r="I20" s="6">
        <f t="shared" si="1"/>
        <v>4.8527990844785611</v>
      </c>
      <c r="J20" s="5">
        <f t="shared" si="2"/>
        <v>0.50000795072131776</v>
      </c>
    </row>
    <row r="21" spans="1:10" x14ac:dyDescent="0.35">
      <c r="A21" s="1">
        <v>90</v>
      </c>
      <c r="B21">
        <v>5</v>
      </c>
      <c r="C21">
        <v>0.25163999999999997</v>
      </c>
      <c r="D21">
        <v>0.77232999999999996</v>
      </c>
      <c r="E21" s="7">
        <f t="shared" si="3"/>
        <v>6495.2886264787303</v>
      </c>
      <c r="F21" s="7">
        <f t="shared" si="4"/>
        <v>5016.5062648883177</v>
      </c>
      <c r="G21">
        <v>19935</v>
      </c>
      <c r="H21">
        <f>+SUM(G21:$G$22)</f>
        <v>24291</v>
      </c>
      <c r="I21" s="6">
        <f t="shared" si="1"/>
        <v>3.7397876209804091</v>
      </c>
      <c r="J21" s="5">
        <f t="shared" si="2"/>
        <v>0.49999292455093303</v>
      </c>
    </row>
    <row r="22" spans="1:10" x14ac:dyDescent="0.35">
      <c r="A22" s="1">
        <v>95</v>
      </c>
      <c r="B22" t="s">
        <v>10</v>
      </c>
      <c r="C22">
        <v>0.33948</v>
      </c>
      <c r="D22">
        <v>1</v>
      </c>
      <c r="E22" s="7">
        <f t="shared" si="3"/>
        <v>1478.7823615904126</v>
      </c>
      <c r="F22" s="7">
        <f t="shared" si="4"/>
        <v>1478.7823615904126</v>
      </c>
      <c r="G22">
        <v>4356</v>
      </c>
      <c r="H22">
        <f>+SUM(G22:$G$22)</f>
        <v>4356</v>
      </c>
      <c r="I22" s="6">
        <f t="shared" si="1"/>
        <v>2.9456667276685491</v>
      </c>
    </row>
    <row r="23" spans="1:10" x14ac:dyDescent="0.35">
      <c r="A23" s="1"/>
    </row>
    <row r="24" spans="1:10" x14ac:dyDescent="0.35">
      <c r="A24" s="1"/>
    </row>
    <row r="25" spans="1:10" x14ac:dyDescent="0.35">
      <c r="A25" s="1"/>
    </row>
    <row r="26" spans="1:10" x14ac:dyDescent="0.35">
      <c r="A26" s="1"/>
    </row>
    <row r="27" spans="1:10" x14ac:dyDescent="0.35">
      <c r="A27" s="1"/>
    </row>
    <row r="28" spans="1:10" x14ac:dyDescent="0.35">
      <c r="A28" s="1"/>
    </row>
    <row r="29" spans="1:10" x14ac:dyDescent="0.35">
      <c r="A29" s="1"/>
    </row>
    <row r="30" spans="1:10" x14ac:dyDescent="0.35">
      <c r="A30" s="1"/>
    </row>
    <row r="31" spans="1:10" x14ac:dyDescent="0.35">
      <c r="A31" s="1"/>
    </row>
    <row r="32" spans="1:10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2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3"/>
    </row>
    <row r="216" spans="1:1" x14ac:dyDescent="0.35">
      <c r="A216" s="3"/>
    </row>
    <row r="217" spans="1:1" x14ac:dyDescent="0.35">
      <c r="A217" s="1"/>
    </row>
    <row r="218" spans="1:1" x14ac:dyDescent="0.35">
      <c r="A218" s="1"/>
    </row>
    <row r="219" spans="1:1" x14ac:dyDescent="0.35">
      <c r="A219" s="3"/>
    </row>
    <row r="220" spans="1:1" x14ac:dyDescent="0.35">
      <c r="A220" s="1"/>
    </row>
    <row r="221" spans="1:1" x14ac:dyDescent="0.35">
      <c r="A221" s="1"/>
    </row>
    <row r="222" spans="1:1" x14ac:dyDescent="0.35">
      <c r="A222" s="3"/>
    </row>
    <row r="223" spans="1:1" x14ac:dyDescent="0.35">
      <c r="A223" s="1"/>
    </row>
    <row r="224" spans="1:1" x14ac:dyDescent="0.35">
      <c r="A224" s="3"/>
    </row>
    <row r="225" spans="1:1" x14ac:dyDescent="0.35">
      <c r="A225" s="1"/>
    </row>
    <row r="226" spans="1:1" x14ac:dyDescent="0.35">
      <c r="A226" s="2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9"/>
  <sheetViews>
    <sheetView tabSelected="1" zoomScale="85" zoomScaleNormal="85" workbookViewId="0">
      <selection activeCell="C2" sqref="C2:C22"/>
    </sheetView>
  </sheetViews>
  <sheetFormatPr defaultColWidth="10.90625"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 x14ac:dyDescent="0.35">
      <c r="A2" s="1">
        <v>0</v>
      </c>
      <c r="B2">
        <v>1</v>
      </c>
      <c r="C2">
        <v>1.529E-2</v>
      </c>
      <c r="D2">
        <v>1.5089999999999999E-2</v>
      </c>
      <c r="E2">
        <v>100000</v>
      </c>
      <c r="F2">
        <f>+D2*E2</f>
        <v>1509</v>
      </c>
      <c r="G2">
        <v>98692</v>
      </c>
      <c r="H2">
        <f>+SUM(G2:$G$22)</f>
        <v>7754055</v>
      </c>
      <c r="I2" s="6">
        <f>+H2/E2</f>
        <v>77.540549999999996</v>
      </c>
      <c r="J2" s="5">
        <f>+(G2/B2-E3)/F2</f>
        <v>0.13320079522862824</v>
      </c>
      <c r="L2" t="s">
        <v>11</v>
      </c>
      <c r="M2">
        <f>D2+(1-D2)*D3</f>
        <v>1.7483331299999998E-2</v>
      </c>
    </row>
    <row r="3" spans="1:13" x14ac:dyDescent="0.35">
      <c r="A3" s="1">
        <v>1</v>
      </c>
      <c r="B3">
        <v>4</v>
      </c>
      <c r="C3">
        <v>6.0999999999999997E-4</v>
      </c>
      <c r="D3">
        <v>2.4299999999999999E-3</v>
      </c>
      <c r="E3" s="7">
        <f>+E2-F2</f>
        <v>98491</v>
      </c>
      <c r="F3" s="7">
        <f t="shared" ref="F3:F22" si="0">+D3*E3</f>
        <v>239.33312999999998</v>
      </c>
      <c r="G3">
        <v>393366</v>
      </c>
      <c r="H3">
        <f>+SUM(G3:$G$22)</f>
        <v>7655363</v>
      </c>
      <c r="I3" s="6">
        <f t="shared" ref="I3:I22" si="1">+H3/E3</f>
        <v>77.726523235625592</v>
      </c>
      <c r="J3" s="5">
        <f t="shared" ref="J3:J21" si="2">+(G3/B3-E4)/F3</f>
        <v>0.37534765872154463</v>
      </c>
    </row>
    <row r="4" spans="1:13" x14ac:dyDescent="0.35">
      <c r="A4" s="1">
        <v>5</v>
      </c>
      <c r="B4">
        <v>5</v>
      </c>
      <c r="C4">
        <v>2.5999999999999998E-4</v>
      </c>
      <c r="D4">
        <v>1.2899999999999999E-3</v>
      </c>
      <c r="E4" s="7">
        <f t="shared" ref="E4:E22" si="3">+E3-F3</f>
        <v>98251.666870000001</v>
      </c>
      <c r="F4" s="7">
        <f t="shared" si="0"/>
        <v>126.7446502623</v>
      </c>
      <c r="G4">
        <v>490943</v>
      </c>
      <c r="H4">
        <f>+SUM(G4:$G$22)</f>
        <v>7261997</v>
      </c>
      <c r="I4" s="6">
        <f t="shared" si="1"/>
        <v>73.912201506042493</v>
      </c>
      <c r="J4" s="5">
        <f t="shared" si="2"/>
        <v>0.50241000413452441</v>
      </c>
    </row>
    <row r="5" spans="1:13" x14ac:dyDescent="0.35">
      <c r="A5" s="1">
        <v>10</v>
      </c>
      <c r="B5">
        <v>5</v>
      </c>
      <c r="C5">
        <v>2.4000000000000001E-4</v>
      </c>
      <c r="D5">
        <v>1.1800000000000001E-3</v>
      </c>
      <c r="E5" s="7">
        <f t="shared" si="3"/>
        <v>98124.922219737695</v>
      </c>
      <c r="F5" s="7">
        <f t="shared" si="0"/>
        <v>115.78740821929048</v>
      </c>
      <c r="G5">
        <v>490338</v>
      </c>
      <c r="H5">
        <f>+SUM(G5:$G$22)</f>
        <v>6771054</v>
      </c>
      <c r="I5" s="6">
        <f t="shared" si="1"/>
        <v>69.004426671922616</v>
      </c>
      <c r="J5" s="5">
        <f t="shared" si="2"/>
        <v>0.5049356348910583</v>
      </c>
    </row>
    <row r="6" spans="1:13" x14ac:dyDescent="0.35">
      <c r="A6" s="1">
        <v>15</v>
      </c>
      <c r="B6">
        <v>5</v>
      </c>
      <c r="C6">
        <v>3.8000000000000002E-4</v>
      </c>
      <c r="D6">
        <v>1.89E-3</v>
      </c>
      <c r="E6" s="7">
        <f t="shared" si="3"/>
        <v>98009.134811518408</v>
      </c>
      <c r="F6" s="7">
        <f t="shared" si="0"/>
        <v>185.23726479376978</v>
      </c>
      <c r="G6">
        <v>489584</v>
      </c>
      <c r="H6">
        <f>+SUM(G6:$G$22)</f>
        <v>6280716</v>
      </c>
      <c r="I6" s="6">
        <f t="shared" si="1"/>
        <v>64.08296545090883</v>
      </c>
      <c r="J6" s="5">
        <f t="shared" si="2"/>
        <v>0.5015322018428604</v>
      </c>
      <c r="L6" t="s">
        <v>12</v>
      </c>
      <c r="M6" s="8">
        <f>+SUM(F6:F14)/E6</f>
        <v>9.4461653174474469E-2</v>
      </c>
    </row>
    <row r="7" spans="1:13" x14ac:dyDescent="0.35">
      <c r="A7" s="1">
        <v>20</v>
      </c>
      <c r="B7">
        <v>5</v>
      </c>
      <c r="C7">
        <v>5.2999999999999998E-4</v>
      </c>
      <c r="D7">
        <v>2.6700000000000001E-3</v>
      </c>
      <c r="E7" s="7">
        <f t="shared" si="3"/>
        <v>97823.897546724635</v>
      </c>
      <c r="F7" s="7">
        <f t="shared" si="0"/>
        <v>261.18980644975477</v>
      </c>
      <c r="G7">
        <v>488468</v>
      </c>
      <c r="H7">
        <f>+SUM(G7:$G$22)</f>
        <v>5791132</v>
      </c>
      <c r="I7" s="6">
        <f t="shared" si="1"/>
        <v>59.199563145947259</v>
      </c>
      <c r="J7" s="5">
        <f t="shared" si="2"/>
        <v>0.50113846900951686</v>
      </c>
    </row>
    <row r="8" spans="1:13" x14ac:dyDescent="0.35">
      <c r="A8" s="1">
        <v>25</v>
      </c>
      <c r="B8">
        <v>5</v>
      </c>
      <c r="C8">
        <v>6.8000000000000005E-4</v>
      </c>
      <c r="D8">
        <v>3.4099999999999998E-3</v>
      </c>
      <c r="E8" s="7">
        <f t="shared" si="3"/>
        <v>97562.707740274884</v>
      </c>
      <c r="F8" s="7">
        <f t="shared" si="0"/>
        <v>332.68883339433734</v>
      </c>
      <c r="G8">
        <v>486985</v>
      </c>
      <c r="H8">
        <f>+SUM(G8:$G$22)</f>
        <v>5302664</v>
      </c>
      <c r="I8" s="6">
        <f t="shared" si="1"/>
        <v>54.351341027930552</v>
      </c>
      <c r="J8" s="5">
        <f t="shared" si="2"/>
        <v>0.50191372946241397</v>
      </c>
    </row>
    <row r="9" spans="1:13" x14ac:dyDescent="0.35">
      <c r="A9" s="1">
        <v>30</v>
      </c>
      <c r="B9">
        <v>5</v>
      </c>
      <c r="C9">
        <v>9.2000000000000003E-4</v>
      </c>
      <c r="D9">
        <v>4.5900000000000003E-3</v>
      </c>
      <c r="E9" s="7">
        <f t="shared" si="3"/>
        <v>97230.018906880548</v>
      </c>
      <c r="F9" s="7">
        <f t="shared" si="0"/>
        <v>446.28578678258174</v>
      </c>
      <c r="G9">
        <v>485040</v>
      </c>
      <c r="H9">
        <f>+SUM(G9:$G$22)</f>
        <v>4815679</v>
      </c>
      <c r="I9" s="6">
        <f t="shared" si="1"/>
        <v>49.528726355716209</v>
      </c>
      <c r="J9" s="5">
        <f t="shared" si="2"/>
        <v>0.50251853530636592</v>
      </c>
    </row>
    <row r="10" spans="1:13" x14ac:dyDescent="0.35">
      <c r="A10" s="1">
        <v>35</v>
      </c>
      <c r="B10">
        <v>5</v>
      </c>
      <c r="C10">
        <v>1.31E-3</v>
      </c>
      <c r="D10">
        <v>6.5300000000000002E-3</v>
      </c>
      <c r="E10" s="7">
        <f t="shared" si="3"/>
        <v>96783.733120097968</v>
      </c>
      <c r="F10" s="7">
        <f t="shared" si="0"/>
        <v>631.99777727423975</v>
      </c>
      <c r="G10">
        <v>482346</v>
      </c>
      <c r="H10">
        <f>+SUM(G10:$G$22)</f>
        <v>4330639</v>
      </c>
      <c r="I10" s="6">
        <f t="shared" si="1"/>
        <v>44.745525517456052</v>
      </c>
      <c r="J10" s="5">
        <f t="shared" si="2"/>
        <v>0.50231926217442302</v>
      </c>
    </row>
    <row r="11" spans="1:13" x14ac:dyDescent="0.35">
      <c r="A11" s="1">
        <v>40</v>
      </c>
      <c r="B11">
        <v>5</v>
      </c>
      <c r="C11">
        <v>1.9499999999999999E-3</v>
      </c>
      <c r="D11">
        <v>9.6799999999999994E-3</v>
      </c>
      <c r="E11" s="7">
        <f t="shared" si="3"/>
        <v>96151.735342823726</v>
      </c>
      <c r="F11" s="7">
        <f t="shared" si="0"/>
        <v>930.74879811853361</v>
      </c>
      <c r="G11">
        <v>478440</v>
      </c>
      <c r="H11">
        <f>+SUM(G11:$G$22)</f>
        <v>3848293</v>
      </c>
      <c r="I11" s="6">
        <f t="shared" si="1"/>
        <v>40.023125805053056</v>
      </c>
      <c r="J11" s="5">
        <f t="shared" si="2"/>
        <v>0.5017610081676831</v>
      </c>
    </row>
    <row r="12" spans="1:13" x14ac:dyDescent="0.35">
      <c r="A12" s="1">
        <v>45</v>
      </c>
      <c r="B12">
        <v>5</v>
      </c>
      <c r="C12">
        <v>2.9399999999999999E-3</v>
      </c>
      <c r="D12">
        <v>1.4619999999999999E-2</v>
      </c>
      <c r="E12" s="7">
        <f t="shared" si="3"/>
        <v>95220.986544705185</v>
      </c>
      <c r="F12" s="7">
        <f t="shared" si="0"/>
        <v>1392.1308232835897</v>
      </c>
      <c r="G12">
        <v>472634</v>
      </c>
      <c r="H12">
        <f>+SUM(G12:$G$22)</f>
        <v>3369853</v>
      </c>
      <c r="I12" s="6">
        <f t="shared" si="1"/>
        <v>35.38981397150188</v>
      </c>
      <c r="J12" s="5">
        <f t="shared" si="2"/>
        <v>0.50134963388870191</v>
      </c>
    </row>
    <row r="13" spans="1:13" x14ac:dyDescent="0.35">
      <c r="A13" s="1">
        <v>50</v>
      </c>
      <c r="B13">
        <v>5</v>
      </c>
      <c r="C13">
        <v>4.4400000000000004E-3</v>
      </c>
      <c r="D13">
        <v>2.196E-2</v>
      </c>
      <c r="E13" s="7">
        <f t="shared" si="3"/>
        <v>93828.855721421598</v>
      </c>
      <c r="F13" s="7">
        <f t="shared" si="0"/>
        <v>2060.4816716424184</v>
      </c>
      <c r="G13">
        <v>464004</v>
      </c>
      <c r="H13">
        <f>+SUM(G13:$G$22)</f>
        <v>2897219</v>
      </c>
      <c r="I13" s="6">
        <f t="shared" si="1"/>
        <v>30.877697247015988</v>
      </c>
      <c r="J13" s="5">
        <f t="shared" si="2"/>
        <v>0.50106048718107676</v>
      </c>
    </row>
    <row r="14" spans="1:13" x14ac:dyDescent="0.35">
      <c r="A14" s="1">
        <v>55</v>
      </c>
      <c r="B14">
        <v>5</v>
      </c>
      <c r="C14">
        <v>6.6899999999999998E-3</v>
      </c>
      <c r="D14">
        <v>3.288E-2</v>
      </c>
      <c r="E14" s="7">
        <f t="shared" si="3"/>
        <v>91768.374049779173</v>
      </c>
      <c r="F14" s="7">
        <f t="shared" si="0"/>
        <v>3017.3441387567391</v>
      </c>
      <c r="G14">
        <v>451311</v>
      </c>
      <c r="H14">
        <f>+SUM(G14:$G$22)</f>
        <v>2433215</v>
      </c>
      <c r="I14" s="6">
        <f t="shared" si="1"/>
        <v>26.514744596870791</v>
      </c>
      <c r="J14" s="5">
        <f t="shared" si="2"/>
        <v>0.50082788687147473</v>
      </c>
    </row>
    <row r="15" spans="1:13" x14ac:dyDescent="0.35">
      <c r="A15" s="1">
        <v>60</v>
      </c>
      <c r="B15">
        <v>5</v>
      </c>
      <c r="C15">
        <v>1.0109999999999999E-2</v>
      </c>
      <c r="D15">
        <v>4.929E-2</v>
      </c>
      <c r="E15" s="7">
        <f t="shared" si="3"/>
        <v>88751.02991102243</v>
      </c>
      <c r="F15" s="7">
        <f t="shared" si="0"/>
        <v>4374.5382643142957</v>
      </c>
      <c r="G15">
        <v>432831</v>
      </c>
      <c r="H15">
        <f>+SUM(G15:$G$22)</f>
        <v>1981904</v>
      </c>
      <c r="I15" s="6">
        <f t="shared" si="1"/>
        <v>22.331053532414924</v>
      </c>
      <c r="J15" s="5">
        <f t="shared" si="2"/>
        <v>0.50055759510771969</v>
      </c>
    </row>
    <row r="16" spans="1:13" x14ac:dyDescent="0.35">
      <c r="A16" s="1">
        <v>65</v>
      </c>
      <c r="B16">
        <v>5</v>
      </c>
      <c r="C16">
        <v>1.5730000000000001E-2</v>
      </c>
      <c r="D16">
        <v>7.5660000000000005E-2</v>
      </c>
      <c r="E16" s="7">
        <f t="shared" si="3"/>
        <v>84376.491646708135</v>
      </c>
      <c r="F16" s="7">
        <f t="shared" si="0"/>
        <v>6383.9253579899378</v>
      </c>
      <c r="G16">
        <v>405934</v>
      </c>
      <c r="H16">
        <f>+SUM(G16:$G$22)</f>
        <v>1549073</v>
      </c>
      <c r="I16" s="6">
        <f t="shared" si="1"/>
        <v>18.359059138013301</v>
      </c>
      <c r="J16" s="5">
        <f t="shared" si="2"/>
        <v>0.5003557422995234</v>
      </c>
    </row>
    <row r="17" spans="1:10" x14ac:dyDescent="0.35">
      <c r="A17" s="1">
        <v>70</v>
      </c>
      <c r="B17">
        <v>5</v>
      </c>
      <c r="C17">
        <v>2.5190000000000001E-2</v>
      </c>
      <c r="D17">
        <v>0.11847000000000001</v>
      </c>
      <c r="E17" s="7">
        <f t="shared" si="3"/>
        <v>77992.566288718197</v>
      </c>
      <c r="F17" s="7">
        <f t="shared" si="0"/>
        <v>9239.7793282244456</v>
      </c>
      <c r="G17">
        <v>366872</v>
      </c>
      <c r="H17">
        <f>+SUM(G17:$G$22)</f>
        <v>1143139</v>
      </c>
      <c r="I17" s="6">
        <f t="shared" si="1"/>
        <v>14.657025078111293</v>
      </c>
      <c r="J17" s="5">
        <f t="shared" si="2"/>
        <v>0.500186516942971</v>
      </c>
    </row>
    <row r="18" spans="1:10" x14ac:dyDescent="0.35">
      <c r="A18" s="1">
        <v>75</v>
      </c>
      <c r="B18">
        <v>5</v>
      </c>
      <c r="C18">
        <v>4.3499999999999997E-2</v>
      </c>
      <c r="D18">
        <v>0.19614999999999999</v>
      </c>
      <c r="E18" s="7">
        <f t="shared" si="3"/>
        <v>68752.786960493744</v>
      </c>
      <c r="F18" s="7">
        <f t="shared" si="0"/>
        <v>13485.859162300847</v>
      </c>
      <c r="G18">
        <v>310055</v>
      </c>
      <c r="H18">
        <f>+SUM(G18:$G$22)</f>
        <v>776267</v>
      </c>
      <c r="I18" s="6">
        <f t="shared" si="1"/>
        <v>11.290698665729044</v>
      </c>
      <c r="J18" s="5">
        <f t="shared" si="2"/>
        <v>0.50008472731643772</v>
      </c>
    </row>
    <row r="19" spans="1:10" x14ac:dyDescent="0.35">
      <c r="A19" s="1">
        <v>80</v>
      </c>
      <c r="B19">
        <v>5</v>
      </c>
      <c r="C19">
        <v>7.5380000000000003E-2</v>
      </c>
      <c r="D19">
        <v>0.31712000000000001</v>
      </c>
      <c r="E19" s="7">
        <f t="shared" si="3"/>
        <v>55266.927798192897</v>
      </c>
      <c r="F19" s="7">
        <f t="shared" si="0"/>
        <v>17526.248143362933</v>
      </c>
      <c r="G19">
        <v>232522</v>
      </c>
      <c r="H19">
        <f>+SUM(G19:$G$22)</f>
        <v>466212</v>
      </c>
      <c r="I19" s="6">
        <f t="shared" si="1"/>
        <v>8.4356416861522039</v>
      </c>
      <c r="J19" s="5">
        <f t="shared" si="2"/>
        <v>0.50003402174177247</v>
      </c>
    </row>
    <row r="20" spans="1:10" x14ac:dyDescent="0.35">
      <c r="A20" s="1">
        <v>85</v>
      </c>
      <c r="B20">
        <v>5</v>
      </c>
      <c r="C20">
        <v>0.12640999999999999</v>
      </c>
      <c r="D20">
        <v>0.48026999999999997</v>
      </c>
      <c r="E20" s="7">
        <f t="shared" si="3"/>
        <v>37740.679654829961</v>
      </c>
      <c r="F20" s="7">
        <f t="shared" si="0"/>
        <v>18125.716217825186</v>
      </c>
      <c r="G20">
        <v>143391</v>
      </c>
      <c r="H20">
        <f>+SUM(G20:$G$22)</f>
        <v>233690</v>
      </c>
      <c r="I20" s="6">
        <f t="shared" si="1"/>
        <v>6.1919923577765488</v>
      </c>
      <c r="J20" s="5">
        <f t="shared" si="2"/>
        <v>0.50002087940018947</v>
      </c>
    </row>
    <row r="21" spans="1:10" x14ac:dyDescent="0.35">
      <c r="A21" s="1">
        <v>90</v>
      </c>
      <c r="B21">
        <v>5</v>
      </c>
      <c r="C21">
        <v>0.19195999999999999</v>
      </c>
      <c r="D21">
        <v>0.64856999999999998</v>
      </c>
      <c r="E21" s="7">
        <f t="shared" si="3"/>
        <v>19614.963437004775</v>
      </c>
      <c r="F21" s="7">
        <f t="shared" si="0"/>
        <v>12721.676836338187</v>
      </c>
      <c r="G21">
        <v>66272</v>
      </c>
      <c r="H21">
        <f>+SUM(G21:$G$22)</f>
        <v>90299</v>
      </c>
      <c r="I21" s="6">
        <f t="shared" si="1"/>
        <v>4.6035772786425726</v>
      </c>
      <c r="J21" s="5">
        <f t="shared" si="2"/>
        <v>0.50002161516660548</v>
      </c>
    </row>
    <row r="22" spans="1:10" x14ac:dyDescent="0.35">
      <c r="A22" s="1">
        <v>95</v>
      </c>
      <c r="B22" t="s">
        <v>10</v>
      </c>
      <c r="C22">
        <v>0.28689999999999999</v>
      </c>
      <c r="D22">
        <v>1</v>
      </c>
      <c r="E22" s="7">
        <f t="shared" si="3"/>
        <v>6893.2866006665881</v>
      </c>
      <c r="F22" s="7">
        <f t="shared" si="0"/>
        <v>6893.2866006665881</v>
      </c>
      <c r="G22">
        <v>24027</v>
      </c>
      <c r="H22">
        <f>+SUM(G22:$G$22)</f>
        <v>24027</v>
      </c>
      <c r="I22" s="6">
        <f t="shared" si="1"/>
        <v>3.4855652161157153</v>
      </c>
    </row>
    <row r="23" spans="1:10" x14ac:dyDescent="0.35">
      <c r="A23" s="1"/>
    </row>
    <row r="24" spans="1:10" x14ac:dyDescent="0.35">
      <c r="A24" s="1"/>
    </row>
    <row r="25" spans="1:10" x14ac:dyDescent="0.35">
      <c r="A25" s="1"/>
    </row>
    <row r="26" spans="1:10" x14ac:dyDescent="0.35">
      <c r="A26" s="1"/>
    </row>
    <row r="27" spans="1:10" x14ac:dyDescent="0.35">
      <c r="A27" s="1"/>
    </row>
    <row r="28" spans="1:10" x14ac:dyDescent="0.35">
      <c r="A28" s="1"/>
    </row>
    <row r="29" spans="1:10" x14ac:dyDescent="0.35">
      <c r="A29" s="1"/>
    </row>
    <row r="30" spans="1:10" x14ac:dyDescent="0.35">
      <c r="A30" s="1"/>
    </row>
    <row r="31" spans="1:10" x14ac:dyDescent="0.35">
      <c r="A31" s="1"/>
    </row>
    <row r="32" spans="1:10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2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3"/>
    </row>
    <row r="216" spans="1:1" x14ac:dyDescent="0.35">
      <c r="A216" s="3"/>
    </row>
    <row r="217" spans="1:1" x14ac:dyDescent="0.35">
      <c r="A217" s="1"/>
    </row>
    <row r="218" spans="1:1" x14ac:dyDescent="0.35">
      <c r="A218" s="1"/>
    </row>
    <row r="219" spans="1:1" x14ac:dyDescent="0.35">
      <c r="A219" s="3"/>
    </row>
    <row r="220" spans="1:1" x14ac:dyDescent="0.35">
      <c r="A220" s="1"/>
    </row>
    <row r="221" spans="1:1" x14ac:dyDescent="0.35">
      <c r="A221" s="1"/>
    </row>
    <row r="222" spans="1:1" x14ac:dyDescent="0.35">
      <c r="A222" s="3"/>
    </row>
    <row r="223" spans="1:1" x14ac:dyDescent="0.35">
      <c r="A223" s="1"/>
    </row>
    <row r="224" spans="1:1" x14ac:dyDescent="0.35">
      <c r="A224" s="3"/>
    </row>
    <row r="225" spans="1:1" x14ac:dyDescent="0.35">
      <c r="A225" s="1"/>
    </row>
    <row r="226" spans="1:1" x14ac:dyDescent="0.35">
      <c r="A226" s="2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Ambos sexos</vt:lpstr>
      <vt:lpstr>Varones</vt:lpstr>
      <vt:lpstr>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Battocchio</dc:creator>
  <cp:lastModifiedBy>Matias Ezequiel Battocchio</cp:lastModifiedBy>
  <dcterms:created xsi:type="dcterms:W3CDTF">2019-02-15T20:38:19Z</dcterms:created>
  <dcterms:modified xsi:type="dcterms:W3CDTF">2025-06-03T02:33:32Z</dcterms:modified>
</cp:coreProperties>
</file>