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G:\Mi unidad\facultad\Maestria UNLu\Tesis\DemRes\replicability_R&amp;R\r-variable\"/>
    </mc:Choice>
  </mc:AlternateContent>
  <xr:revisionPtr revIDLastSave="0" documentId="13_ncr:1_{FE6C43F1-463A-43F5-878D-CE7F5E64437B}" xr6:coauthVersionLast="47" xr6:coauthVersionMax="47" xr10:uidLastSave="{00000000-0000-0000-0000-000000000000}"/>
  <bookViews>
    <workbookView xWindow="-110" yWindow="-110" windowWidth="19420" windowHeight="10300" activeTab="1" xr2:uid="{EC7C5DC2-DB05-47E1-BF12-44C7B543D628}"/>
  </bookViews>
  <sheets>
    <sheet name="Total" sheetId="1" r:id="rId1"/>
    <sheet name="Varones" sheetId="2" r:id="rId2"/>
    <sheet name="Mujeres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6" i="2" l="1"/>
  <c r="M6" i="3"/>
  <c r="M2" i="3"/>
  <c r="M2" i="2"/>
</calcChain>
</file>

<file path=xl/sharedStrings.xml><?xml version="1.0" encoding="utf-8"?>
<sst xmlns="http://schemas.openxmlformats.org/spreadsheetml/2006/main" count="37" uniqueCount="13">
  <si>
    <t>Edad</t>
  </si>
  <si>
    <t>n</t>
  </si>
  <si>
    <t xml:space="preserve"> nmx</t>
  </si>
  <si>
    <t>nqx</t>
  </si>
  <si>
    <t xml:space="preserve"> lx</t>
  </si>
  <si>
    <t xml:space="preserve">  ndx</t>
  </si>
  <si>
    <t>nLx</t>
  </si>
  <si>
    <t xml:space="preserve"> exo</t>
  </si>
  <si>
    <t>w</t>
  </si>
  <si>
    <t>Tx</t>
  </si>
  <si>
    <t>Ax</t>
  </si>
  <si>
    <t>45q15</t>
  </si>
  <si>
    <t>5q0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</si>
</sst>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14E352-CFDD-42AF-A029-A53BA1E56D8F}">
  <dimension ref="A1:J23"/>
  <sheetViews>
    <sheetView zoomScale="80" zoomScaleNormal="80" workbookViewId="0">
      <selection activeCell="G9" sqref="G9"/>
    </sheetView>
  </sheetViews>
  <sheetFormatPr defaultColWidth="10.90625" defaultRowHeight="14.5" x14ac:dyDescent="0.35"/>
  <sheetData>
    <row r="1" spans="1:10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9</v>
      </c>
      <c r="I1" t="s">
        <v>7</v>
      </c>
      <c r="J1" t="s">
        <v>10</v>
      </c>
    </row>
    <row r="2" spans="1:10" x14ac:dyDescent="0.35">
      <c r="A2">
        <v>0</v>
      </c>
      <c r="B2">
        <v>1</v>
      </c>
      <c r="C2">
        <v>1.2355461376445517E-2</v>
      </c>
      <c r="D2">
        <v>1.2216300370978424E-2</v>
      </c>
      <c r="E2">
        <v>100000</v>
      </c>
      <c r="F2">
        <v>1221.6300370978424</v>
      </c>
      <c r="G2">
        <v>98873.688312988539</v>
      </c>
      <c r="H2">
        <v>7533968.079767311</v>
      </c>
      <c r="I2">
        <v>75.339680797673111</v>
      </c>
      <c r="J2">
        <v>7.8025545534901847E-2</v>
      </c>
    </row>
    <row r="3" spans="1:10" x14ac:dyDescent="0.35">
      <c r="A3">
        <v>1</v>
      </c>
      <c r="B3">
        <v>4</v>
      </c>
      <c r="C3">
        <v>5.6023673204497453E-4</v>
      </c>
      <c r="D3">
        <v>2.2379633800124455E-3</v>
      </c>
      <c r="E3">
        <v>98778.369962902158</v>
      </c>
      <c r="F3">
        <v>221.06237471429631</v>
      </c>
      <c r="G3">
        <v>394587.43432865437</v>
      </c>
      <c r="H3">
        <v>7435094.3914543223</v>
      </c>
      <c r="I3">
        <v>75.270470592364447</v>
      </c>
      <c r="J3">
        <v>0.40509378446453814</v>
      </c>
    </row>
    <row r="4" spans="1:10" x14ac:dyDescent="0.35">
      <c r="A4">
        <v>5</v>
      </c>
      <c r="B4">
        <v>5</v>
      </c>
      <c r="C4">
        <v>2.3811697697699474E-4</v>
      </c>
      <c r="D4">
        <v>1.1898765603611512E-3</v>
      </c>
      <c r="E4">
        <v>98557.307588187861</v>
      </c>
      <c r="F4">
        <v>117.27103015148896</v>
      </c>
      <c r="G4">
        <v>492493.36036556057</v>
      </c>
      <c r="H4">
        <v>7040506.9571256675</v>
      </c>
      <c r="I4">
        <v>71.435666511343243</v>
      </c>
      <c r="J4">
        <v>0.5</v>
      </c>
    </row>
    <row r="5" spans="1:10" x14ac:dyDescent="0.35">
      <c r="A5">
        <v>10</v>
      </c>
      <c r="B5">
        <v>5</v>
      </c>
      <c r="C5">
        <v>2.9865703563468875E-4</v>
      </c>
      <c r="D5">
        <v>1.4921710597100614E-3</v>
      </c>
      <c r="E5">
        <v>98440.036558036372</v>
      </c>
      <c r="F5">
        <v>146.88937366870232</v>
      </c>
      <c r="G5">
        <v>491832.95935601008</v>
      </c>
      <c r="H5">
        <v>6548013.5967601072</v>
      </c>
      <c r="I5">
        <v>66.517789160913765</v>
      </c>
      <c r="J5">
        <v>0.5</v>
      </c>
    </row>
    <row r="6" spans="1:10" x14ac:dyDescent="0.35">
      <c r="A6">
        <v>15</v>
      </c>
      <c r="B6">
        <v>5</v>
      </c>
      <c r="C6">
        <v>7.5320686049576945E-4</v>
      </c>
      <c r="D6">
        <v>3.758956123627301E-3</v>
      </c>
      <c r="E6">
        <v>98293.14718436767</v>
      </c>
      <c r="F6">
        <v>369.47962751927844</v>
      </c>
      <c r="G6">
        <v>490542.03685304016</v>
      </c>
      <c r="H6">
        <v>6056180.6374040972</v>
      </c>
      <c r="I6">
        <v>61.613457406593845</v>
      </c>
      <c r="J6">
        <v>0.50000000000001965</v>
      </c>
    </row>
    <row r="7" spans="1:10" x14ac:dyDescent="0.35">
      <c r="A7">
        <v>20</v>
      </c>
      <c r="B7">
        <v>5</v>
      </c>
      <c r="C7">
        <v>1.0225376116105734E-3</v>
      </c>
      <c r="D7">
        <v>5.0996515941500462E-3</v>
      </c>
      <c r="E7">
        <v>97923.667556848392</v>
      </c>
      <c r="F7">
        <v>499.37658736130106</v>
      </c>
      <c r="G7">
        <v>488369.89631583873</v>
      </c>
      <c r="H7">
        <v>5565638.6005510567</v>
      </c>
      <c r="I7">
        <v>56.836500709289645</v>
      </c>
      <c r="J7">
        <v>0.5</v>
      </c>
    </row>
    <row r="8" spans="1:10" x14ac:dyDescent="0.35">
      <c r="A8">
        <v>25</v>
      </c>
      <c r="B8">
        <v>5</v>
      </c>
      <c r="C8">
        <v>1.1129426775046845E-3</v>
      </c>
      <c r="D8">
        <v>5.5492733297289373E-3</v>
      </c>
      <c r="E8">
        <v>97424.29096948709</v>
      </c>
      <c r="F8">
        <v>540.63401954472647</v>
      </c>
      <c r="G8">
        <v>485769.86979857361</v>
      </c>
      <c r="H8">
        <v>5077268.7042352175</v>
      </c>
      <c r="I8">
        <v>52.115018274296688</v>
      </c>
      <c r="J8">
        <v>0.5</v>
      </c>
    </row>
    <row r="9" spans="1:10" x14ac:dyDescent="0.35">
      <c r="A9">
        <v>30</v>
      </c>
      <c r="B9">
        <v>5</v>
      </c>
      <c r="C9">
        <v>1.2184548286865828E-3</v>
      </c>
      <c r="D9">
        <v>6.0737725995522419E-3</v>
      </c>
      <c r="E9">
        <v>96883.656949942364</v>
      </c>
      <c r="F9">
        <v>588.44930092697905</v>
      </c>
      <c r="G9">
        <v>482947.16149739432</v>
      </c>
      <c r="H9">
        <v>4591498.8344366439</v>
      </c>
      <c r="I9">
        <v>47.391881964250892</v>
      </c>
      <c r="J9">
        <v>0.49999999999998762</v>
      </c>
    </row>
    <row r="10" spans="1:10" x14ac:dyDescent="0.35">
      <c r="A10">
        <v>35</v>
      </c>
      <c r="B10">
        <v>5</v>
      </c>
      <c r="C10">
        <v>1.5838878461399209E-3</v>
      </c>
      <c r="D10">
        <v>7.8882041539812021E-3</v>
      </c>
      <c r="E10">
        <v>96295.207649015385</v>
      </c>
      <c r="F10">
        <v>759.59625698544551</v>
      </c>
      <c r="G10">
        <v>479577.04760261328</v>
      </c>
      <c r="H10">
        <v>4108551.6729392493</v>
      </c>
      <c r="I10">
        <v>42.6662112606313</v>
      </c>
      <c r="J10">
        <v>0.49999999999999994</v>
      </c>
    </row>
    <row r="11" spans="1:10" x14ac:dyDescent="0.35">
      <c r="A11">
        <v>40</v>
      </c>
      <c r="B11">
        <v>5</v>
      </c>
      <c r="C11">
        <v>2.313090154602398E-3</v>
      </c>
      <c r="D11">
        <v>1.149895547128986E-2</v>
      </c>
      <c r="E11">
        <v>95535.611392029939</v>
      </c>
      <c r="F11">
        <v>1098.5597413194046</v>
      </c>
      <c r="G11">
        <v>474931.65760685119</v>
      </c>
      <c r="H11">
        <v>3628974.6253366359</v>
      </c>
      <c r="I11">
        <v>37.985569699712869</v>
      </c>
      <c r="J11">
        <v>0.50000000000000666</v>
      </c>
    </row>
    <row r="12" spans="1:10" x14ac:dyDescent="0.35">
      <c r="A12">
        <v>45</v>
      </c>
      <c r="B12">
        <v>5</v>
      </c>
      <c r="C12">
        <v>3.5775083858264494E-3</v>
      </c>
      <c r="D12">
        <v>1.7728978010371654E-2</v>
      </c>
      <c r="E12">
        <v>94437.051650710535</v>
      </c>
      <c r="F12">
        <v>1674.2724120797793</v>
      </c>
      <c r="G12">
        <v>467999.57722335326</v>
      </c>
      <c r="H12">
        <v>3154042.9677297845</v>
      </c>
      <c r="I12">
        <v>33.398363381731578</v>
      </c>
      <c r="J12">
        <v>0.50000000000000433</v>
      </c>
    </row>
    <row r="13" spans="1:10" x14ac:dyDescent="0.35">
      <c r="A13">
        <v>50</v>
      </c>
      <c r="B13">
        <v>5</v>
      </c>
      <c r="C13">
        <v>5.8744621481965735E-3</v>
      </c>
      <c r="D13">
        <v>2.8947187842784928E-2</v>
      </c>
      <c r="E13">
        <v>92762.779238630756</v>
      </c>
      <c r="F13">
        <v>2685.2215954394342</v>
      </c>
      <c r="G13">
        <v>457100.84220455517</v>
      </c>
      <c r="H13">
        <v>2686043.3905064315</v>
      </c>
      <c r="I13">
        <v>28.956046946336397</v>
      </c>
      <c r="J13">
        <v>0.49999999999999728</v>
      </c>
    </row>
    <row r="14" spans="1:10" x14ac:dyDescent="0.35">
      <c r="A14">
        <v>55</v>
      </c>
      <c r="B14">
        <v>5</v>
      </c>
      <c r="C14">
        <v>9.2547875708133588E-3</v>
      </c>
      <c r="D14">
        <v>4.5227510352396319E-2</v>
      </c>
      <c r="E14">
        <v>90077.557643191321</v>
      </c>
      <c r="F14">
        <v>4073.9836708260118</v>
      </c>
      <c r="G14">
        <v>440202.82903889159</v>
      </c>
      <c r="H14">
        <v>2228942.5483018761</v>
      </c>
      <c r="I14">
        <v>24.744704525970846</v>
      </c>
      <c r="J14">
        <v>0.5</v>
      </c>
    </row>
    <row r="15" spans="1:10" x14ac:dyDescent="0.35">
      <c r="A15">
        <v>60</v>
      </c>
      <c r="B15">
        <v>5</v>
      </c>
      <c r="C15">
        <v>1.3901728745382917E-2</v>
      </c>
      <c r="D15">
        <v>6.717405499861899E-2</v>
      </c>
      <c r="E15">
        <v>86003.57397236531</v>
      </c>
      <c r="F15">
        <v>5777.2088080974645</v>
      </c>
      <c r="G15">
        <v>415574.84784158284</v>
      </c>
      <c r="H15">
        <v>1788739.7192629846</v>
      </c>
      <c r="I15">
        <v>20.798434723628379</v>
      </c>
      <c r="J15">
        <v>0.49999999999999756</v>
      </c>
    </row>
    <row r="16" spans="1:10" x14ac:dyDescent="0.35">
      <c r="A16">
        <v>65</v>
      </c>
      <c r="B16">
        <v>5</v>
      </c>
      <c r="C16">
        <v>2.0993356826989096E-2</v>
      </c>
      <c r="D16">
        <v>9.9732485021688841E-2</v>
      </c>
      <c r="E16">
        <v>80226.365164267845</v>
      </c>
      <c r="F16">
        <v>8001.1747620898823</v>
      </c>
      <c r="G16">
        <v>381128.88891611452</v>
      </c>
      <c r="H16">
        <v>1373164.8714214016</v>
      </c>
      <c r="I16">
        <v>17.116129698881057</v>
      </c>
      <c r="J16">
        <v>0.5</v>
      </c>
    </row>
    <row r="17" spans="1:10" x14ac:dyDescent="0.35">
      <c r="A17">
        <v>70</v>
      </c>
      <c r="B17">
        <v>5</v>
      </c>
      <c r="C17">
        <v>3.1652406935928509E-2</v>
      </c>
      <c r="D17">
        <v>0.14665692315079237</v>
      </c>
      <c r="E17">
        <v>72225.190402177963</v>
      </c>
      <c r="F17">
        <v>10592.32419836356</v>
      </c>
      <c r="G17">
        <v>334645.14151498093</v>
      </c>
      <c r="H17">
        <v>992035.98250528704</v>
      </c>
      <c r="I17">
        <v>13.735318342274278</v>
      </c>
      <c r="J17">
        <v>0.50000000000000033</v>
      </c>
    </row>
    <row r="18" spans="1:10" x14ac:dyDescent="0.35">
      <c r="A18">
        <v>75</v>
      </c>
      <c r="B18">
        <v>5</v>
      </c>
      <c r="C18">
        <v>5.0737432424235916E-2</v>
      </c>
      <c r="D18">
        <v>0.22513076915467556</v>
      </c>
      <c r="E18">
        <v>61632.866203814403</v>
      </c>
      <c r="F18">
        <v>13875.454573671945</v>
      </c>
      <c r="G18">
        <v>273475.69458489213</v>
      </c>
      <c r="H18">
        <v>657390.84099030611</v>
      </c>
      <c r="I18">
        <v>10.666238347838199</v>
      </c>
      <c r="J18">
        <v>0.4999999999999995</v>
      </c>
    </row>
    <row r="19" spans="1:10" x14ac:dyDescent="0.35">
      <c r="A19">
        <v>80</v>
      </c>
      <c r="B19">
        <v>5</v>
      </c>
      <c r="C19">
        <v>8.7343989973185251E-2</v>
      </c>
      <c r="D19">
        <v>0.35844902890047387</v>
      </c>
      <c r="E19">
        <v>47757.411630142458</v>
      </c>
      <c r="F19">
        <v>17118.59782162476</v>
      </c>
      <c r="G19">
        <v>195990.56359665041</v>
      </c>
      <c r="H19">
        <v>383915.14640541398</v>
      </c>
      <c r="I19">
        <v>8.0388600072936729</v>
      </c>
      <c r="J19">
        <v>0.5</v>
      </c>
    </row>
    <row r="20" spans="1:10" x14ac:dyDescent="0.35">
      <c r="A20">
        <v>85</v>
      </c>
      <c r="B20">
        <v>5</v>
      </c>
      <c r="C20">
        <v>0.13292653413978084</v>
      </c>
      <c r="D20">
        <v>0.49885500392410803</v>
      </c>
      <c r="E20">
        <v>30638.813808517698</v>
      </c>
      <c r="F20">
        <v>15284.325582678111</v>
      </c>
      <c r="G20">
        <v>114983.25508589321</v>
      </c>
      <c r="H20">
        <v>187924.5828087636</v>
      </c>
      <c r="I20">
        <v>6.1335462914207177</v>
      </c>
      <c r="J20">
        <v>0.50000000000000011</v>
      </c>
    </row>
    <row r="21" spans="1:10" x14ac:dyDescent="0.35">
      <c r="A21">
        <v>90</v>
      </c>
      <c r="B21">
        <v>5</v>
      </c>
      <c r="C21">
        <v>0.18758959921971788</v>
      </c>
      <c r="D21">
        <v>0.63850551292543323</v>
      </c>
      <c r="E21">
        <v>15354.488225839586</v>
      </c>
      <c r="F21">
        <v>9803.9253803472311</v>
      </c>
      <c r="G21">
        <v>52262.627678329853</v>
      </c>
      <c r="H21">
        <v>72941.327722870396</v>
      </c>
      <c r="I21">
        <v>4.7504890198892937</v>
      </c>
      <c r="J21">
        <v>0.5</v>
      </c>
    </row>
    <row r="22" spans="1:10" x14ac:dyDescent="0.35">
      <c r="A22">
        <v>95</v>
      </c>
      <c r="B22">
        <v>5</v>
      </c>
      <c r="C22">
        <v>0.25211191370224234</v>
      </c>
      <c r="D22">
        <v>0.77321670837425593</v>
      </c>
      <c r="E22">
        <v>5550.5628454923544</v>
      </c>
      <c r="F22">
        <v>4291.7879330160422</v>
      </c>
      <c r="G22">
        <v>17023.344394921667</v>
      </c>
      <c r="H22">
        <v>20678.700044540547</v>
      </c>
      <c r="I22">
        <v>3.7255140821140045</v>
      </c>
      <c r="J22">
        <v>0.49999999999999989</v>
      </c>
    </row>
    <row r="23" spans="1:10" x14ac:dyDescent="0.35">
      <c r="A23">
        <v>100</v>
      </c>
      <c r="B23" t="s">
        <v>8</v>
      </c>
      <c r="C23">
        <v>0.34436455249096104</v>
      </c>
      <c r="D23">
        <v>1</v>
      </c>
      <c r="E23">
        <v>1258.774912476312</v>
      </c>
      <c r="F23">
        <v>1258.774912476312</v>
      </c>
      <c r="G23">
        <v>3655.3556496188808</v>
      </c>
      <c r="H23">
        <v>3655.3556496188808</v>
      </c>
      <c r="I23">
        <v>2.9038993495889747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74E843-5C7E-49AF-925C-7C4AC80E0A9A}">
  <dimension ref="A1:M23"/>
  <sheetViews>
    <sheetView tabSelected="1" topLeftCell="A2" zoomScale="90" zoomScaleNormal="90" workbookViewId="0">
      <selection activeCell="C2" sqref="C2:C23"/>
    </sheetView>
  </sheetViews>
  <sheetFormatPr defaultColWidth="10.90625" defaultRowHeight="14.5" x14ac:dyDescent="0.35"/>
  <sheetData>
    <row r="1" spans="1:13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9</v>
      </c>
      <c r="I1" t="s">
        <v>7</v>
      </c>
      <c r="J1" t="s">
        <v>10</v>
      </c>
    </row>
    <row r="2" spans="1:13" x14ac:dyDescent="0.35">
      <c r="A2">
        <v>0</v>
      </c>
      <c r="B2">
        <v>1</v>
      </c>
      <c r="C2">
        <v>1.3540496897476106E-2</v>
      </c>
      <c r="D2">
        <v>1.3374150434856612E-2</v>
      </c>
      <c r="E2">
        <v>100000</v>
      </c>
      <c r="F2">
        <v>1337.4150434856613</v>
      </c>
      <c r="G2">
        <v>98771.489230572479</v>
      </c>
      <c r="H2">
        <v>7207706.3307490796</v>
      </c>
      <c r="I2">
        <v>72.077063307490789</v>
      </c>
      <c r="J2">
        <v>8.142892858024213E-2</v>
      </c>
      <c r="L2" t="s">
        <v>12</v>
      </c>
      <c r="M2">
        <f>D2+(1-D2)*D3</f>
        <v>1.581787649493701E-2</v>
      </c>
    </row>
    <row r="3" spans="1:13" x14ac:dyDescent="0.35">
      <c r="A3">
        <v>1</v>
      </c>
      <c r="B3">
        <v>4</v>
      </c>
      <c r="C3">
        <v>6.2011773165371548E-4</v>
      </c>
      <c r="D3">
        <v>2.4768518493180295E-3</v>
      </c>
      <c r="E3">
        <v>98662.584956514344</v>
      </c>
      <c r="F3">
        <v>244.37260600803975</v>
      </c>
      <c r="G3">
        <v>394074.53380885045</v>
      </c>
      <c r="H3">
        <v>7108934.8415185073</v>
      </c>
      <c r="I3">
        <v>72.052996023282574</v>
      </c>
      <c r="J3">
        <v>0.41093436513502829</v>
      </c>
    </row>
    <row r="4" spans="1:13" x14ac:dyDescent="0.35">
      <c r="A4">
        <v>5</v>
      </c>
      <c r="B4">
        <v>5</v>
      </c>
      <c r="C4">
        <v>2.6685290410886231E-4</v>
      </c>
      <c r="D4">
        <v>1.3333322242550373E-3</v>
      </c>
      <c r="E4">
        <v>98418.212350506306</v>
      </c>
      <c r="F4">
        <v>131.22417398050516</v>
      </c>
      <c r="G4">
        <v>491747.22088455304</v>
      </c>
      <c r="H4">
        <v>6714860.3077096567</v>
      </c>
      <c r="I4">
        <v>68.227822344459724</v>
      </c>
      <c r="J4">
        <v>0.47594889333485485</v>
      </c>
    </row>
    <row r="5" spans="1:13" x14ac:dyDescent="0.35">
      <c r="A5">
        <v>10</v>
      </c>
      <c r="B5">
        <v>5</v>
      </c>
      <c r="C5">
        <v>3.507152591595883E-4</v>
      </c>
      <c r="D5">
        <v>1.7523188767711465E-3</v>
      </c>
      <c r="E5">
        <v>98286.988176525803</v>
      </c>
      <c r="F5">
        <v>172.23014472270864</v>
      </c>
      <c r="G5">
        <v>491082.55265374016</v>
      </c>
      <c r="H5">
        <v>6223113.0868251035</v>
      </c>
      <c r="I5">
        <v>63.315736927946581</v>
      </c>
      <c r="J5">
        <v>0.59079378414709149</v>
      </c>
    </row>
    <row r="6" spans="1:13" x14ac:dyDescent="0.35">
      <c r="A6">
        <v>15</v>
      </c>
      <c r="B6">
        <v>5</v>
      </c>
      <c r="C6">
        <v>1.0545019553643161E-3</v>
      </c>
      <c r="D6">
        <v>5.2600676981582259E-3</v>
      </c>
      <c r="E6">
        <v>98114.758031803096</v>
      </c>
      <c r="F6">
        <v>516.09026943569779</v>
      </c>
      <c r="G6">
        <v>489416.1331900002</v>
      </c>
      <c r="H6">
        <v>5732030.5341713633</v>
      </c>
      <c r="I6">
        <v>58.421695666959423</v>
      </c>
      <c r="J6">
        <v>0.55137423137966557</v>
      </c>
      <c r="L6" t="s">
        <v>11</v>
      </c>
      <c r="M6" s="1">
        <f>+SUM(F6:F14)/E6</f>
        <v>0.16068214958740445</v>
      </c>
    </row>
    <row r="7" spans="1:13" x14ac:dyDescent="0.35">
      <c r="A7">
        <v>20</v>
      </c>
      <c r="B7">
        <v>5</v>
      </c>
      <c r="C7">
        <v>1.4993996525975016E-3</v>
      </c>
      <c r="D7">
        <v>7.4696606881097631E-3</v>
      </c>
      <c r="E7">
        <v>97598.667762367404</v>
      </c>
      <c r="F7">
        <v>729.0289317964415</v>
      </c>
      <c r="G7">
        <v>486213.88602665078</v>
      </c>
      <c r="H7">
        <v>5242614.4009813629</v>
      </c>
      <c r="I7">
        <v>53.716044708172106</v>
      </c>
      <c r="J7">
        <v>0.51182930948943062</v>
      </c>
    </row>
    <row r="8" spans="1:13" x14ac:dyDescent="0.35">
      <c r="A8">
        <v>25</v>
      </c>
      <c r="B8">
        <v>5</v>
      </c>
      <c r="C8">
        <v>1.5797528144789609E-3</v>
      </c>
      <c r="D8">
        <v>7.867649883980277E-3</v>
      </c>
      <c r="E8">
        <v>96869.63883057097</v>
      </c>
      <c r="F8">
        <v>762.13640270655299</v>
      </c>
      <c r="G8">
        <v>482440.28794968361</v>
      </c>
      <c r="H8">
        <v>4756400.5149547122</v>
      </c>
      <c r="I8">
        <v>49.101045202345134</v>
      </c>
      <c r="J8">
        <v>0.49932684060341181</v>
      </c>
    </row>
    <row r="9" spans="1:13" x14ac:dyDescent="0.35">
      <c r="A9">
        <v>30</v>
      </c>
      <c r="B9">
        <v>5</v>
      </c>
      <c r="C9">
        <v>1.6241364948419035E-3</v>
      </c>
      <c r="D9">
        <v>8.0883275817810289E-3</v>
      </c>
      <c r="E9">
        <v>96107.502427864412</v>
      </c>
      <c r="F9">
        <v>777.34896270338299</v>
      </c>
      <c r="G9">
        <v>478622.92681198055</v>
      </c>
      <c r="H9">
        <v>4273960.2270050291</v>
      </c>
      <c r="I9">
        <v>44.470620076855532</v>
      </c>
      <c r="J9">
        <v>0.50740647528926308</v>
      </c>
    </row>
    <row r="10" spans="1:13" x14ac:dyDescent="0.35">
      <c r="A10">
        <v>35</v>
      </c>
      <c r="B10">
        <v>5</v>
      </c>
      <c r="C10">
        <v>2.0105071721852291E-3</v>
      </c>
      <c r="D10">
        <v>1.0004669321657668E-2</v>
      </c>
      <c r="E10">
        <v>95330.153465161027</v>
      </c>
      <c r="F10">
        <v>953.74666180181407</v>
      </c>
      <c r="G10">
        <v>474381.1288000443</v>
      </c>
      <c r="H10">
        <v>3795337.3001930485</v>
      </c>
      <c r="I10">
        <v>39.812558379863276</v>
      </c>
      <c r="J10">
        <v>0.5240584074028507</v>
      </c>
    </row>
    <row r="11" spans="1:13" x14ac:dyDescent="0.35">
      <c r="A11">
        <v>40</v>
      </c>
      <c r="B11">
        <v>5</v>
      </c>
      <c r="C11">
        <v>2.9238225655983914E-3</v>
      </c>
      <c r="D11">
        <v>1.4519327445214777E-2</v>
      </c>
      <c r="E11">
        <v>94376.406803359219</v>
      </c>
      <c r="F11">
        <v>1370.2819534807682</v>
      </c>
      <c r="G11">
        <v>468661.11836041778</v>
      </c>
      <c r="H11">
        <v>3320956.1713930042</v>
      </c>
      <c r="I11">
        <v>35.188415027417619</v>
      </c>
      <c r="J11">
        <v>0.52989008602256649</v>
      </c>
    </row>
    <row r="12" spans="1:13" x14ac:dyDescent="0.35">
      <c r="A12">
        <v>45</v>
      </c>
      <c r="B12">
        <v>5</v>
      </c>
      <c r="C12">
        <v>4.4661205313193597E-3</v>
      </c>
      <c r="D12">
        <v>2.210294191620283E-2</v>
      </c>
      <c r="E12">
        <v>93006.124849878455</v>
      </c>
      <c r="F12">
        <v>2055.708975407972</v>
      </c>
      <c r="G12">
        <v>460289.63190581079</v>
      </c>
      <c r="H12">
        <v>2852295.0530325864</v>
      </c>
      <c r="I12">
        <v>30.66781954023444</v>
      </c>
      <c r="J12">
        <v>0.53874868473145288</v>
      </c>
    </row>
    <row r="13" spans="1:13" x14ac:dyDescent="0.35">
      <c r="A13">
        <v>50</v>
      </c>
      <c r="B13">
        <v>5</v>
      </c>
      <c r="C13">
        <v>7.5978213000490891E-3</v>
      </c>
      <c r="D13">
        <v>3.7333517547563561E-2</v>
      </c>
      <c r="E13">
        <v>90950.415874470476</v>
      </c>
      <c r="F13">
        <v>3395.4989470077471</v>
      </c>
      <c r="G13">
        <v>446904.2917587189</v>
      </c>
      <c r="H13">
        <v>2392005.4211267754</v>
      </c>
      <c r="I13">
        <v>26.300104272510584</v>
      </c>
      <c r="J13">
        <v>0.53775349448720633</v>
      </c>
    </row>
    <row r="14" spans="1:13" x14ac:dyDescent="0.35">
      <c r="A14">
        <v>55</v>
      </c>
      <c r="B14">
        <v>5</v>
      </c>
      <c r="C14">
        <v>1.223217407207563E-2</v>
      </c>
      <c r="D14">
        <v>5.9453532766987824E-2</v>
      </c>
      <c r="E14">
        <v>87554.916927462735</v>
      </c>
      <c r="F14">
        <v>5205.4491224578023</v>
      </c>
      <c r="G14">
        <v>425553.87879421422</v>
      </c>
      <c r="H14">
        <v>1945101.1293680565</v>
      </c>
      <c r="I14">
        <v>22.215784077318339</v>
      </c>
      <c r="J14">
        <v>0.53046488187250718</v>
      </c>
    </row>
    <row r="15" spans="1:13" x14ac:dyDescent="0.35">
      <c r="A15">
        <v>60</v>
      </c>
      <c r="B15">
        <v>5</v>
      </c>
      <c r="C15">
        <v>1.8687366109096545E-2</v>
      </c>
      <c r="D15">
        <v>8.9479608062091737E-2</v>
      </c>
      <c r="E15">
        <v>82349.467805004926</v>
      </c>
      <c r="F15">
        <v>7368.5981033136832</v>
      </c>
      <c r="G15">
        <v>394309.07813845598</v>
      </c>
      <c r="H15">
        <v>1519547.2505738423</v>
      </c>
      <c r="I15">
        <v>18.452423447009689</v>
      </c>
      <c r="J15">
        <v>0.52668714884241929</v>
      </c>
    </row>
    <row r="16" spans="1:13" x14ac:dyDescent="0.35">
      <c r="A16">
        <v>65</v>
      </c>
      <c r="B16">
        <v>5</v>
      </c>
      <c r="C16">
        <v>2.8580973047564965E-2</v>
      </c>
      <c r="D16">
        <v>0.13375292498657826</v>
      </c>
      <c r="E16">
        <v>74980.869701691248</v>
      </c>
      <c r="F16">
        <v>10028.910640638709</v>
      </c>
      <c r="G16">
        <v>350894.65372464462</v>
      </c>
      <c r="H16">
        <v>1125238.1724353863</v>
      </c>
      <c r="I16">
        <v>15.007003478515344</v>
      </c>
      <c r="J16">
        <v>0.52119037362800646</v>
      </c>
    </row>
    <row r="17" spans="1:10" x14ac:dyDescent="0.35">
      <c r="A17">
        <v>70</v>
      </c>
      <c r="B17">
        <v>5</v>
      </c>
      <c r="C17">
        <v>4.2815129211259913E-2</v>
      </c>
      <c r="D17">
        <v>0.19402591277699599</v>
      </c>
      <c r="E17">
        <v>64951.959061052541</v>
      </c>
      <c r="F17">
        <v>12602.363143474795</v>
      </c>
      <c r="G17">
        <v>294343.69055134163</v>
      </c>
      <c r="H17">
        <v>774343.51871074177</v>
      </c>
      <c r="I17">
        <v>11.92178850191241</v>
      </c>
      <c r="J17">
        <v>0.51729521824373392</v>
      </c>
    </row>
    <row r="18" spans="1:10" x14ac:dyDescent="0.35">
      <c r="A18">
        <v>75</v>
      </c>
      <c r="B18">
        <v>5</v>
      </c>
      <c r="C18">
        <v>6.7448714080322353E-2</v>
      </c>
      <c r="D18">
        <v>0.28957315672364065</v>
      </c>
      <c r="E18">
        <v>52349.595917577746</v>
      </c>
      <c r="F18">
        <v>15159.037743059998</v>
      </c>
      <c r="G18">
        <v>224749.09936767101</v>
      </c>
      <c r="H18">
        <v>479999.82815940015</v>
      </c>
      <c r="I18">
        <v>9.1691219339140613</v>
      </c>
      <c r="J18">
        <v>0.51185713965048629</v>
      </c>
    </row>
    <row r="19" spans="1:10" x14ac:dyDescent="0.35">
      <c r="A19">
        <v>80</v>
      </c>
      <c r="B19">
        <v>5</v>
      </c>
      <c r="C19">
        <v>0.11048946441871563</v>
      </c>
      <c r="D19">
        <v>0.43119861482379346</v>
      </c>
      <c r="E19">
        <v>37190.558174517748</v>
      </c>
      <c r="F19">
        <v>16036.517169375762</v>
      </c>
      <c r="G19">
        <v>145140.69059655396</v>
      </c>
      <c r="H19">
        <v>255250.72879172911</v>
      </c>
      <c r="I19">
        <v>6.8633207276416188</v>
      </c>
      <c r="J19">
        <v>0.4910104252066419</v>
      </c>
    </row>
    <row r="20" spans="1:10" x14ac:dyDescent="0.35">
      <c r="A20">
        <v>85</v>
      </c>
      <c r="B20">
        <v>5</v>
      </c>
      <c r="C20">
        <v>0.16343956567746962</v>
      </c>
      <c r="D20">
        <v>0.56809322817362451</v>
      </c>
      <c r="E20">
        <v>21154.041005141986</v>
      </c>
      <c r="F20">
        <v>12017.467443528336</v>
      </c>
      <c r="G20">
        <v>73528.508190259847</v>
      </c>
      <c r="H20">
        <v>110110.03819517515</v>
      </c>
      <c r="I20">
        <v>5.2051538601258418</v>
      </c>
      <c r="J20">
        <v>0.46341944362307502</v>
      </c>
    </row>
    <row r="21" spans="1:10" x14ac:dyDescent="0.35">
      <c r="A21">
        <v>90</v>
      </c>
      <c r="B21">
        <v>5</v>
      </c>
      <c r="C21">
        <v>0.22676741478514786</v>
      </c>
      <c r="D21">
        <v>0.69262403330912747</v>
      </c>
      <c r="E21">
        <v>9136.5735616136499</v>
      </c>
      <c r="F21">
        <v>6328.2104308703865</v>
      </c>
      <c r="G21">
        <v>27906.171778983709</v>
      </c>
      <c r="H21">
        <v>36581.530004915301</v>
      </c>
      <c r="I21">
        <v>4.003856561567976</v>
      </c>
      <c r="J21">
        <v>0.43817620405396279</v>
      </c>
    </row>
    <row r="22" spans="1:10" x14ac:dyDescent="0.35">
      <c r="A22">
        <v>95</v>
      </c>
      <c r="B22">
        <v>5</v>
      </c>
      <c r="C22">
        <v>0.31278914657743001</v>
      </c>
      <c r="D22">
        <v>0.80431668500496201</v>
      </c>
      <c r="E22">
        <v>2808.3631307432634</v>
      </c>
      <c r="F22">
        <v>2258.8133236095782</v>
      </c>
      <c r="G22">
        <v>7221.5207858895956</v>
      </c>
      <c r="H22">
        <v>8675.3582259315899</v>
      </c>
      <c r="I22">
        <v>3.0891155530999881</v>
      </c>
      <c r="J22">
        <v>0.39611699678414264</v>
      </c>
    </row>
    <row r="23" spans="1:10" x14ac:dyDescent="0.35">
      <c r="A23">
        <v>100</v>
      </c>
      <c r="B23" t="s">
        <v>8</v>
      </c>
      <c r="C23">
        <v>0.37799948742395612</v>
      </c>
      <c r="D23">
        <v>0.99999999999990008</v>
      </c>
      <c r="E23">
        <v>549.54980713368514</v>
      </c>
      <c r="F23">
        <v>549.54980713363022</v>
      </c>
      <c r="G23">
        <v>1453.8374400419939</v>
      </c>
      <c r="H23">
        <v>1453.8374400419939</v>
      </c>
      <c r="I23">
        <v>2.6455062328651295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E4B8D2-EB9F-4DB6-B952-CC9480BD02AA}">
  <dimension ref="A1:M23"/>
  <sheetViews>
    <sheetView topLeftCell="A2" zoomScale="90" zoomScaleNormal="90" workbookViewId="0">
      <selection activeCell="C2" sqref="C2:C23"/>
    </sheetView>
  </sheetViews>
  <sheetFormatPr defaultColWidth="10.90625" defaultRowHeight="14.5" x14ac:dyDescent="0.35"/>
  <sheetData>
    <row r="1" spans="1:13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9</v>
      </c>
      <c r="I1" t="s">
        <v>7</v>
      </c>
      <c r="J1" t="s">
        <v>10</v>
      </c>
    </row>
    <row r="2" spans="1:13" x14ac:dyDescent="0.35">
      <c r="A2">
        <v>0</v>
      </c>
      <c r="B2">
        <v>1</v>
      </c>
      <c r="C2">
        <v>1.1101898958901747E-2</v>
      </c>
      <c r="D2">
        <v>1.0988979303267725E-2</v>
      </c>
      <c r="E2">
        <v>100000</v>
      </c>
      <c r="F2">
        <v>1098.8979303267724</v>
      </c>
      <c r="G2">
        <v>98982.879811354433</v>
      </c>
      <c r="H2">
        <v>7881453.8709548805</v>
      </c>
      <c r="I2">
        <v>78.814538709548799</v>
      </c>
      <c r="J2">
        <v>7.4417959506834788E-2</v>
      </c>
      <c r="L2" t="s">
        <v>12</v>
      </c>
      <c r="M2">
        <f>D2+(1-D2)*D3</f>
        <v>1.2952514598696858E-2</v>
      </c>
    </row>
    <row r="3" spans="1:13" x14ac:dyDescent="0.35">
      <c r="A3">
        <v>1</v>
      </c>
      <c r="B3">
        <v>4</v>
      </c>
      <c r="C3">
        <v>4.969311051598184E-4</v>
      </c>
      <c r="D3">
        <v>1.9853522906609017E-3</v>
      </c>
      <c r="E3">
        <v>98901.10206967323</v>
      </c>
      <c r="F3">
        <v>196.35352954291341</v>
      </c>
      <c r="G3">
        <v>395132.29802703531</v>
      </c>
      <c r="H3">
        <v>7782470.9911435265</v>
      </c>
      <c r="I3">
        <v>78.68942638941455</v>
      </c>
      <c r="J3">
        <v>0.39890276895377869</v>
      </c>
    </row>
    <row r="4" spans="1:13" x14ac:dyDescent="0.35">
      <c r="A4">
        <v>5</v>
      </c>
      <c r="B4">
        <v>5</v>
      </c>
      <c r="C4">
        <v>2.0776354593673955E-4</v>
      </c>
      <c r="D4">
        <v>1.0382549898405589E-3</v>
      </c>
      <c r="E4">
        <v>98704.748540130313</v>
      </c>
      <c r="F4">
        <v>102.48069769274791</v>
      </c>
      <c r="G4">
        <v>493256.39505571174</v>
      </c>
      <c r="H4">
        <v>7387338.6931164917</v>
      </c>
      <c r="I4">
        <v>74.842789251552844</v>
      </c>
      <c r="J4">
        <v>0.47824780478888634</v>
      </c>
    </row>
    <row r="5" spans="1:13" x14ac:dyDescent="0.35">
      <c r="A5">
        <v>10</v>
      </c>
      <c r="B5">
        <v>5</v>
      </c>
      <c r="C5">
        <v>2.4359322676700536E-4</v>
      </c>
      <c r="D5">
        <v>1.217296102593153E-3</v>
      </c>
      <c r="E5">
        <v>98602.267842437563</v>
      </c>
      <c r="F5">
        <v>120.02815635144543</v>
      </c>
      <c r="G5">
        <v>492740.12231157493</v>
      </c>
      <c r="H5">
        <v>6894082.2980607804</v>
      </c>
      <c r="I5">
        <v>69.918090617116889</v>
      </c>
      <c r="J5">
        <v>0.54807786963130112</v>
      </c>
    </row>
    <row r="6" spans="1:13" x14ac:dyDescent="0.35">
      <c r="A6">
        <v>15</v>
      </c>
      <c r="B6">
        <v>5</v>
      </c>
      <c r="C6">
        <v>4.3518971913750735E-4</v>
      </c>
      <c r="D6">
        <v>2.1737152584083734E-3</v>
      </c>
      <c r="E6">
        <v>98482.239686086119</v>
      </c>
      <c r="F6">
        <v>214.07234708787607</v>
      </c>
      <c r="G6">
        <v>491905.80033035064</v>
      </c>
      <c r="H6">
        <v>6401342.1757492051</v>
      </c>
      <c r="I6">
        <v>64.99996543695184</v>
      </c>
      <c r="J6">
        <v>0.52782495548335862</v>
      </c>
      <c r="L6" t="s">
        <v>11</v>
      </c>
      <c r="M6" s="1">
        <f>+SUM(F6:F14)/E6</f>
        <v>8.737934071918306E-2</v>
      </c>
    </row>
    <row r="7" spans="1:13" x14ac:dyDescent="0.35">
      <c r="A7">
        <v>20</v>
      </c>
      <c r="B7">
        <v>5</v>
      </c>
      <c r="C7">
        <v>5.2157478127458172E-4</v>
      </c>
      <c r="D7">
        <v>2.6045576018235077E-3</v>
      </c>
      <c r="E7">
        <v>98268.167338998246</v>
      </c>
      <c r="F7">
        <v>255.94510226005241</v>
      </c>
      <c r="G7">
        <v>490716.02280040213</v>
      </c>
      <c r="H7">
        <v>5909436.3754188539</v>
      </c>
      <c r="I7">
        <v>60.135815447060473</v>
      </c>
      <c r="J7">
        <v>0.51175944444973787</v>
      </c>
    </row>
    <row r="8" spans="1:13" x14ac:dyDescent="0.35">
      <c r="A8">
        <v>25</v>
      </c>
      <c r="B8">
        <v>5</v>
      </c>
      <c r="C8">
        <v>6.2503331983383595E-4</v>
      </c>
      <c r="D8">
        <v>3.1204423939545567E-3</v>
      </c>
      <c r="E8">
        <v>98012.222236738191</v>
      </c>
      <c r="F8">
        <v>305.84149339321334</v>
      </c>
      <c r="G8">
        <v>489320.30291524425</v>
      </c>
      <c r="H8">
        <v>5418720.3526184522</v>
      </c>
      <c r="I8">
        <v>55.286169713916948</v>
      </c>
      <c r="J8">
        <v>0.51556065187381317</v>
      </c>
    </row>
    <row r="9" spans="1:13" x14ac:dyDescent="0.35">
      <c r="A9">
        <v>30</v>
      </c>
      <c r="B9">
        <v>5</v>
      </c>
      <c r="C9">
        <v>7.9616226020997585E-4</v>
      </c>
      <c r="D9">
        <v>3.9732887094012948E-3</v>
      </c>
      <c r="E9">
        <v>97706.380743344984</v>
      </c>
      <c r="F9">
        <v>388.21565944399674</v>
      </c>
      <c r="G9">
        <v>487608.7185313339</v>
      </c>
      <c r="H9">
        <v>4929400.0497032078</v>
      </c>
      <c r="I9">
        <v>50.451157971471183</v>
      </c>
      <c r="J9">
        <v>0.52439569969268662</v>
      </c>
    </row>
    <row r="10" spans="1:13" x14ac:dyDescent="0.35">
      <c r="A10">
        <v>35</v>
      </c>
      <c r="B10">
        <v>5</v>
      </c>
      <c r="C10">
        <v>1.1411750343415543E-3</v>
      </c>
      <c r="D10">
        <v>5.6905802467877896E-3</v>
      </c>
      <c r="E10">
        <v>97318.165083900982</v>
      </c>
      <c r="F10">
        <v>553.79682788008006</v>
      </c>
      <c r="G10">
        <v>485286.49086650839</v>
      </c>
      <c r="H10">
        <v>4441791.331171874</v>
      </c>
      <c r="I10">
        <v>45.641955202735986</v>
      </c>
      <c r="J10">
        <v>0.52894834808301205</v>
      </c>
    </row>
    <row r="11" spans="1:13" x14ac:dyDescent="0.35">
      <c r="A11">
        <v>40</v>
      </c>
      <c r="B11">
        <v>5</v>
      </c>
      <c r="C11">
        <v>1.6818345200353599E-3</v>
      </c>
      <c r="D11">
        <v>8.3763704660772126E-3</v>
      </c>
      <c r="E11">
        <v>96764.368256020898</v>
      </c>
      <c r="F11">
        <v>810.53419642835274</v>
      </c>
      <c r="G11">
        <v>481934.57012126944</v>
      </c>
      <c r="H11">
        <v>3956504.8403053656</v>
      </c>
      <c r="I11">
        <v>40.88803463106558</v>
      </c>
      <c r="J11">
        <v>0.53431424185398591</v>
      </c>
    </row>
    <row r="12" spans="1:13" x14ac:dyDescent="0.35">
      <c r="A12">
        <v>45</v>
      </c>
      <c r="B12">
        <v>5</v>
      </c>
      <c r="C12">
        <v>2.6633968563149744E-3</v>
      </c>
      <c r="D12">
        <v>1.3235006890534237E-2</v>
      </c>
      <c r="E12">
        <v>95953.83405959254</v>
      </c>
      <c r="F12">
        <v>1269.949654951886</v>
      </c>
      <c r="G12">
        <v>476815.78204945562</v>
      </c>
      <c r="H12">
        <v>3474570.2701840964</v>
      </c>
      <c r="I12">
        <v>36.210853940721115</v>
      </c>
      <c r="J12">
        <v>0.53488105028556776</v>
      </c>
    </row>
    <row r="13" spans="1:13" x14ac:dyDescent="0.35">
      <c r="A13">
        <v>50</v>
      </c>
      <c r="B13">
        <v>5</v>
      </c>
      <c r="C13">
        <v>4.1209175934328584E-3</v>
      </c>
      <c r="D13">
        <v>2.0408199504353314E-2</v>
      </c>
      <c r="E13">
        <v>94683.884404640659</v>
      </c>
      <c r="F13">
        <v>1932.3276027770341</v>
      </c>
      <c r="G13">
        <v>468907.12055402744</v>
      </c>
      <c r="H13">
        <v>2997754.4881346407</v>
      </c>
      <c r="I13">
        <v>31.660662286767298</v>
      </c>
      <c r="J13">
        <v>0.53296723985197469</v>
      </c>
    </row>
    <row r="14" spans="1:13" x14ac:dyDescent="0.35">
      <c r="A14">
        <v>55</v>
      </c>
      <c r="B14">
        <v>5</v>
      </c>
      <c r="C14">
        <v>6.2903189191072907E-3</v>
      </c>
      <c r="D14">
        <v>3.0992798301349034E-2</v>
      </c>
      <c r="E14">
        <v>92751.556801863626</v>
      </c>
      <c r="F14">
        <v>2874.6302920962776</v>
      </c>
      <c r="G14">
        <v>456992.77398549439</v>
      </c>
      <c r="H14">
        <v>2528847.3675806131</v>
      </c>
      <c r="I14">
        <v>27.264743091943465</v>
      </c>
      <c r="J14">
        <v>0.52933008168570894</v>
      </c>
    </row>
    <row r="15" spans="1:13" x14ac:dyDescent="0.35">
      <c r="A15">
        <v>60</v>
      </c>
      <c r="B15">
        <v>5</v>
      </c>
      <c r="C15">
        <v>9.3018526661599928E-3</v>
      </c>
      <c r="D15">
        <v>4.5510414229883625E-2</v>
      </c>
      <c r="E15">
        <v>89876.926509767349</v>
      </c>
      <c r="F15">
        <v>4090.3361551683211</v>
      </c>
      <c r="G15">
        <v>439733.49202239094</v>
      </c>
      <c r="H15">
        <v>2071854.5935951187</v>
      </c>
      <c r="I15">
        <v>23.0521299965677</v>
      </c>
      <c r="J15">
        <v>0.52810037315631475</v>
      </c>
    </row>
    <row r="16" spans="1:13" x14ac:dyDescent="0.35">
      <c r="A16">
        <v>65</v>
      </c>
      <c r="B16">
        <v>5</v>
      </c>
      <c r="C16">
        <v>1.4095755756617628E-2</v>
      </c>
      <c r="D16">
        <v>6.8213163696561566E-2</v>
      </c>
      <c r="E16">
        <v>85786.59035459903</v>
      </c>
      <c r="F16">
        <v>5851.7747308281332</v>
      </c>
      <c r="G16">
        <v>415144.4471560783</v>
      </c>
      <c r="H16">
        <v>1632121.1015727278</v>
      </c>
      <c r="I16">
        <v>19.02536392723329</v>
      </c>
      <c r="J16">
        <v>0.52874109988285634</v>
      </c>
    </row>
    <row r="17" spans="1:10" x14ac:dyDescent="0.35">
      <c r="A17">
        <v>70</v>
      </c>
      <c r="B17">
        <v>5</v>
      </c>
      <c r="C17">
        <v>2.2278552303478152E-2</v>
      </c>
      <c r="D17">
        <v>0.10585728947411635</v>
      </c>
      <c r="E17">
        <v>79934.81562377089</v>
      </c>
      <c r="F17">
        <v>8461.6829165456329</v>
      </c>
      <c r="G17">
        <v>379812.96097164199</v>
      </c>
      <c r="H17">
        <v>1216976.6544166496</v>
      </c>
      <c r="I17">
        <v>15.224613266697109</v>
      </c>
      <c r="J17">
        <v>0.53056342708430215</v>
      </c>
    </row>
    <row r="18" spans="1:10" x14ac:dyDescent="0.35">
      <c r="A18">
        <v>75</v>
      </c>
      <c r="B18">
        <v>5</v>
      </c>
      <c r="C18">
        <v>3.8115393865452346E-2</v>
      </c>
      <c r="D18">
        <v>0.17509875305711164</v>
      </c>
      <c r="E18">
        <v>71473.132707225261</v>
      </c>
      <c r="F18">
        <v>12514.856414120606</v>
      </c>
      <c r="G18">
        <v>328341.25913267885</v>
      </c>
      <c r="H18">
        <v>837163.69344500767</v>
      </c>
      <c r="I18">
        <v>11.712984470322207</v>
      </c>
      <c r="J18">
        <v>0.53616080851396719</v>
      </c>
    </row>
    <row r="19" spans="1:10" x14ac:dyDescent="0.35">
      <c r="A19">
        <v>80</v>
      </c>
      <c r="B19">
        <v>5</v>
      </c>
      <c r="C19">
        <v>7.28911019944955E-2</v>
      </c>
      <c r="D19">
        <v>0.30980558560096366</v>
      </c>
      <c r="E19">
        <v>58958.276293104653</v>
      </c>
      <c r="F19">
        <v>18265.603313008702</v>
      </c>
      <c r="G19">
        <v>250587.55888185176</v>
      </c>
      <c r="H19">
        <v>508822.43431232881</v>
      </c>
      <c r="I19">
        <v>8.630212182302845</v>
      </c>
      <c r="J19">
        <v>0.51598836538632498</v>
      </c>
    </row>
    <row r="20" spans="1:10" x14ac:dyDescent="0.35">
      <c r="A20">
        <v>85</v>
      </c>
      <c r="B20">
        <v>5</v>
      </c>
      <c r="C20">
        <v>0.12059971843261656</v>
      </c>
      <c r="D20">
        <v>0.4607019848351252</v>
      </c>
      <c r="E20">
        <v>40692.672980095951</v>
      </c>
      <c r="F20">
        <v>18747.195210176873</v>
      </c>
      <c r="G20">
        <v>155449.74278403155</v>
      </c>
      <c r="H20">
        <v>258234.87543047703</v>
      </c>
      <c r="I20">
        <v>6.3459796695289032</v>
      </c>
      <c r="J20">
        <v>0.48777807476625495</v>
      </c>
    </row>
    <row r="21" spans="1:10" x14ac:dyDescent="0.35">
      <c r="A21">
        <v>90</v>
      </c>
      <c r="B21">
        <v>5</v>
      </c>
      <c r="C21">
        <v>0.18347267392077396</v>
      </c>
      <c r="D21">
        <v>0.61462244605497252</v>
      </c>
      <c r="E21">
        <v>21945.477769919078</v>
      </c>
      <c r="F21">
        <v>13488.183226792687</v>
      </c>
      <c r="G21">
        <v>73516.033415510537</v>
      </c>
      <c r="H21">
        <v>102785.13264644549</v>
      </c>
      <c r="I21">
        <v>4.6836589170701162</v>
      </c>
      <c r="J21">
        <v>0.46306548739410269</v>
      </c>
    </row>
    <row r="22" spans="1:10" x14ac:dyDescent="0.35">
      <c r="A22">
        <v>95</v>
      </c>
      <c r="B22">
        <v>5</v>
      </c>
      <c r="C22">
        <v>0.27451588985187853</v>
      </c>
      <c r="D22">
        <v>0.76226989448137872</v>
      </c>
      <c r="E22">
        <v>8457.2945431263906</v>
      </c>
      <c r="F22">
        <v>6446.7410189868942</v>
      </c>
      <c r="G22">
        <v>23484.035923987441</v>
      </c>
      <c r="H22">
        <v>29269.099230934957</v>
      </c>
      <c r="I22">
        <v>3.460811147309895</v>
      </c>
      <c r="J22">
        <v>0.41668397299448778</v>
      </c>
    </row>
    <row r="23" spans="1:10" x14ac:dyDescent="0.35">
      <c r="A23">
        <v>100</v>
      </c>
      <c r="B23" t="s">
        <v>8</v>
      </c>
      <c r="C23">
        <v>0.34754218190230629</v>
      </c>
      <c r="D23">
        <v>1.0000000000000071</v>
      </c>
      <c r="E23">
        <v>2010.5535241394964</v>
      </c>
      <c r="F23">
        <v>2010.5535241395107</v>
      </c>
      <c r="G23">
        <v>5785.0633069475143</v>
      </c>
      <c r="H23">
        <v>5785.0633069475143</v>
      </c>
      <c r="I23">
        <v>2.8773485696798264</v>
      </c>
    </row>
  </sheetData>
  <pageMargins left="0.7" right="0.7" top="0.75" bottom="0.75" header="0.3" footer="0.3"/>
  <ignoredErrors>
    <ignoredError sqref="M6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Total</vt:lpstr>
      <vt:lpstr>Varones</vt:lpstr>
      <vt:lpstr>Mujeres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matias</dc:creator>
  <cp:lastModifiedBy>Matias Ezequiel Battocchio</cp:lastModifiedBy>
  <dcterms:created xsi:type="dcterms:W3CDTF">2018-12-25T20:49:02Z</dcterms:created>
  <dcterms:modified xsi:type="dcterms:W3CDTF">2025-06-03T02:33:35Z</dcterms:modified>
</cp:coreProperties>
</file>